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J:\16. RETOMADA DE OBRA\PALESTINA DE GOIÁS - 42 UH (202200031002227)\ORÇAMENTO\"/>
    </mc:Choice>
  </mc:AlternateContent>
  <xr:revisionPtr revIDLastSave="0" documentId="13_ncr:1_{134C443D-E5DE-4311-BEC5-8127C1CFCF22}" xr6:coauthVersionLast="47" xr6:coauthVersionMax="47" xr10:uidLastSave="{00000000-0000-0000-0000-000000000000}"/>
  <bookViews>
    <workbookView xWindow="28680" yWindow="-690" windowWidth="29040" windowHeight="15720" tabRatio="500" xr2:uid="{00000000-000D-0000-FFFF-FFFF00000000}"/>
  </bookViews>
  <sheets>
    <sheet name="Orçament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CalcA1"/>
    </ext>
  </extLst>
</workbook>
</file>

<file path=xl/calcChain.xml><?xml version="1.0" encoding="utf-8"?>
<calcChain xmlns="http://schemas.openxmlformats.org/spreadsheetml/2006/main">
  <c r="E7" i="1" l="1"/>
  <c r="J14" i="1"/>
  <c r="J602" i="1"/>
  <c r="H602" i="1"/>
  <c r="J601" i="1"/>
  <c r="H601" i="1"/>
  <c r="J600" i="1"/>
  <c r="H600" i="1"/>
  <c r="J599" i="1"/>
  <c r="J598" i="1"/>
  <c r="H598" i="1"/>
  <c r="J597" i="1"/>
  <c r="H597" i="1"/>
  <c r="J596" i="1"/>
  <c r="H596" i="1"/>
  <c r="J595" i="1"/>
  <c r="H595" i="1"/>
  <c r="J594" i="1"/>
  <c r="H594" i="1"/>
  <c r="J593" i="1"/>
  <c r="H593" i="1"/>
  <c r="J592" i="1"/>
  <c r="H592" i="1"/>
  <c r="J591" i="1"/>
  <c r="H591" i="1"/>
  <c r="J590" i="1"/>
  <c r="H590" i="1"/>
  <c r="J589" i="1"/>
  <c r="J588" i="1"/>
  <c r="J579" i="1" s="1"/>
  <c r="H588" i="1"/>
  <c r="J587" i="1"/>
  <c r="H587" i="1"/>
  <c r="J586" i="1"/>
  <c r="H586" i="1"/>
  <c r="J585" i="1"/>
  <c r="H585" i="1"/>
  <c r="J584" i="1"/>
  <c r="H584" i="1"/>
  <c r="J583" i="1"/>
  <c r="H583" i="1"/>
  <c r="J582" i="1"/>
  <c r="H582" i="1"/>
  <c r="J581" i="1"/>
  <c r="H581" i="1"/>
  <c r="J580" i="1"/>
  <c r="H580" i="1"/>
  <c r="J578" i="1"/>
  <c r="H578" i="1"/>
  <c r="J577" i="1"/>
  <c r="H577" i="1"/>
  <c r="J576" i="1"/>
  <c r="H576" i="1"/>
  <c r="J575" i="1"/>
  <c r="H575" i="1"/>
  <c r="J574" i="1"/>
  <c r="H574" i="1"/>
  <c r="J573" i="1"/>
  <c r="J569" i="1" s="1"/>
  <c r="J568" i="1" s="1"/>
  <c r="H573" i="1"/>
  <c r="J572" i="1"/>
  <c r="H572" i="1"/>
  <c r="J571" i="1"/>
  <c r="H571" i="1"/>
  <c r="J570" i="1"/>
  <c r="H570" i="1"/>
  <c r="H19" i="1"/>
  <c r="H20" i="1"/>
  <c r="H21" i="1"/>
  <c r="H23" i="1"/>
  <c r="H24" i="1"/>
  <c r="H25" i="1"/>
  <c r="H26" i="1"/>
  <c r="H27" i="1"/>
  <c r="H28" i="1"/>
  <c r="H29" i="1"/>
  <c r="H30" i="1"/>
  <c r="H31" i="1"/>
  <c r="H32" i="1"/>
  <c r="H33" i="1"/>
  <c r="H37" i="1"/>
  <c r="H38" i="1"/>
  <c r="H39" i="1"/>
  <c r="H40" i="1"/>
  <c r="H41" i="1"/>
  <c r="H42" i="1"/>
  <c r="H43" i="1"/>
  <c r="H46" i="1"/>
  <c r="H47" i="1"/>
  <c r="H48" i="1"/>
  <c r="H49" i="1"/>
  <c r="H50" i="1"/>
  <c r="H51" i="1"/>
  <c r="H53" i="1"/>
  <c r="H54" i="1"/>
  <c r="H55" i="1"/>
  <c r="H56" i="1"/>
  <c r="H57" i="1"/>
  <c r="H58" i="1"/>
  <c r="H59" i="1"/>
  <c r="H62" i="1"/>
  <c r="H63" i="1"/>
  <c r="H64" i="1"/>
  <c r="H65" i="1"/>
  <c r="H66" i="1"/>
  <c r="H67" i="1"/>
  <c r="H68" i="1"/>
  <c r="H69" i="1"/>
  <c r="H70" i="1"/>
  <c r="H71" i="1"/>
  <c r="H72" i="1"/>
  <c r="H73" i="1"/>
  <c r="H74" i="1"/>
  <c r="H76" i="1"/>
  <c r="H77" i="1"/>
  <c r="H80" i="1"/>
  <c r="H82" i="1"/>
  <c r="H84" i="1"/>
  <c r="H85" i="1"/>
  <c r="H86" i="1"/>
  <c r="H87" i="1"/>
  <c r="H88" i="1"/>
  <c r="H89" i="1"/>
  <c r="H90" i="1"/>
  <c r="H91" i="1"/>
  <c r="H92" i="1"/>
  <c r="H94" i="1"/>
  <c r="H98" i="1"/>
  <c r="H99" i="1"/>
  <c r="H100" i="1"/>
  <c r="H101" i="1"/>
  <c r="H103" i="1"/>
  <c r="H107" i="1"/>
  <c r="H108" i="1"/>
  <c r="H110" i="1"/>
  <c r="H111" i="1"/>
  <c r="H115" i="1"/>
  <c r="H116" i="1"/>
  <c r="H117" i="1"/>
  <c r="H118" i="1"/>
  <c r="H119" i="1"/>
  <c r="H120" i="1"/>
  <c r="H121" i="1"/>
  <c r="H123" i="1"/>
  <c r="H124" i="1"/>
  <c r="H125" i="1"/>
  <c r="H126" i="1"/>
  <c r="H127" i="1"/>
  <c r="H128" i="1"/>
  <c r="H129" i="1"/>
  <c r="H131" i="1"/>
  <c r="H132" i="1"/>
  <c r="H133" i="1"/>
  <c r="H134" i="1"/>
  <c r="H135" i="1"/>
  <c r="H136" i="1"/>
  <c r="H139" i="1"/>
  <c r="H141" i="1"/>
  <c r="H143" i="1"/>
  <c r="H144" i="1"/>
  <c r="H145" i="1"/>
  <c r="H146" i="1"/>
  <c r="H147" i="1"/>
  <c r="H148" i="1"/>
  <c r="H150" i="1"/>
  <c r="H152" i="1"/>
  <c r="H156" i="1"/>
  <c r="H157" i="1"/>
  <c r="H158" i="1"/>
  <c r="H161" i="1"/>
  <c r="H162" i="1"/>
  <c r="H163" i="1"/>
  <c r="H164" i="1"/>
  <c r="H165" i="1"/>
  <c r="H166" i="1"/>
  <c r="H167" i="1"/>
  <c r="H168" i="1"/>
  <c r="H169" i="1"/>
  <c r="H171" i="1"/>
  <c r="H172" i="1"/>
  <c r="H173" i="1"/>
  <c r="H174" i="1"/>
  <c r="H177" i="1"/>
  <c r="H178" i="1"/>
  <c r="H179" i="1"/>
  <c r="H182" i="1"/>
  <c r="H183" i="1"/>
  <c r="H184" i="1"/>
  <c r="H185" i="1"/>
  <c r="H187" i="1"/>
  <c r="H188" i="1"/>
  <c r="H189" i="1"/>
  <c r="H190" i="1"/>
  <c r="H192" i="1"/>
  <c r="H193" i="1"/>
  <c r="H194" i="1"/>
  <c r="H197" i="1"/>
  <c r="H198" i="1"/>
  <c r="H199" i="1"/>
  <c r="H200" i="1"/>
  <c r="H201" i="1"/>
  <c r="H202" i="1"/>
  <c r="H203" i="1"/>
  <c r="H205" i="1"/>
  <c r="H206" i="1"/>
  <c r="H207" i="1"/>
  <c r="H208" i="1"/>
  <c r="H209" i="1"/>
  <c r="H210" i="1"/>
  <c r="H211" i="1"/>
  <c r="H214" i="1"/>
  <c r="H215" i="1"/>
  <c r="H216" i="1"/>
  <c r="H218" i="1"/>
  <c r="H219" i="1"/>
  <c r="H220" i="1"/>
  <c r="H223" i="1"/>
  <c r="H224" i="1"/>
  <c r="H225" i="1"/>
  <c r="H226" i="1"/>
  <c r="H227" i="1"/>
  <c r="H228" i="1"/>
  <c r="H229" i="1"/>
  <c r="H230" i="1"/>
  <c r="H231" i="1"/>
  <c r="H232" i="1"/>
  <c r="H233" i="1"/>
  <c r="H234" i="1"/>
  <c r="H235" i="1"/>
  <c r="H236" i="1"/>
  <c r="H237" i="1"/>
  <c r="H238" i="1"/>
  <c r="H239" i="1"/>
  <c r="H240" i="1"/>
  <c r="H241" i="1"/>
  <c r="H242" i="1"/>
  <c r="H243" i="1"/>
  <c r="H244" i="1"/>
  <c r="H246" i="1"/>
  <c r="H247" i="1"/>
  <c r="H248" i="1"/>
  <c r="H249" i="1"/>
  <c r="H250" i="1"/>
  <c r="H251" i="1"/>
  <c r="H252" i="1"/>
  <c r="H253" i="1"/>
  <c r="H254" i="1"/>
  <c r="H255" i="1"/>
  <c r="H256" i="1"/>
  <c r="H257" i="1"/>
  <c r="H258" i="1"/>
  <c r="H259" i="1"/>
  <c r="H260" i="1"/>
  <c r="H261" i="1"/>
  <c r="H262" i="1"/>
  <c r="H263" i="1"/>
  <c r="H264" i="1"/>
  <c r="H265" i="1"/>
  <c r="H266" i="1"/>
  <c r="H267" i="1"/>
  <c r="H268" i="1"/>
  <c r="H269" i="1"/>
  <c r="H270" i="1"/>
  <c r="H271" i="1"/>
  <c r="H274" i="1"/>
  <c r="H275" i="1"/>
  <c r="H276" i="1"/>
  <c r="H277" i="1"/>
  <c r="H278" i="1"/>
  <c r="H279" i="1"/>
  <c r="H280" i="1"/>
  <c r="H281" i="1"/>
  <c r="H282" i="1"/>
  <c r="H283" i="1"/>
  <c r="H284" i="1"/>
  <c r="H285" i="1"/>
  <c r="H286" i="1"/>
  <c r="H287" i="1"/>
  <c r="H288" i="1"/>
  <c r="H289" i="1"/>
  <c r="H290" i="1"/>
  <c r="H291" i="1"/>
  <c r="H293" i="1"/>
  <c r="H294" i="1"/>
  <c r="H295" i="1"/>
  <c r="H296" i="1"/>
  <c r="H297" i="1"/>
  <c r="H298" i="1"/>
  <c r="H299" i="1"/>
  <c r="H300" i="1"/>
  <c r="H301" i="1"/>
  <c r="H302" i="1"/>
  <c r="H303" i="1"/>
  <c r="H304" i="1"/>
  <c r="H305" i="1"/>
  <c r="H306" i="1"/>
  <c r="H307" i="1"/>
  <c r="H308" i="1"/>
  <c r="H309" i="1"/>
  <c r="H310" i="1"/>
  <c r="H311" i="1"/>
  <c r="H312" i="1"/>
  <c r="H313" i="1"/>
  <c r="H317" i="1"/>
  <c r="H318" i="1"/>
  <c r="H319" i="1"/>
  <c r="H320" i="1"/>
  <c r="H321" i="1"/>
  <c r="H322" i="1"/>
  <c r="H324" i="1"/>
  <c r="H325" i="1"/>
  <c r="H326" i="1"/>
  <c r="H327" i="1"/>
  <c r="H328" i="1"/>
  <c r="H329" i="1"/>
  <c r="H333" i="1"/>
  <c r="H335" i="1"/>
  <c r="H337" i="1"/>
  <c r="H338" i="1"/>
  <c r="H339" i="1"/>
  <c r="H342" i="1"/>
  <c r="H344" i="1"/>
  <c r="H346" i="1"/>
  <c r="H347" i="1"/>
  <c r="H348" i="1"/>
  <c r="H353" i="1"/>
  <c r="H354" i="1"/>
  <c r="H355" i="1"/>
  <c r="H356" i="1"/>
  <c r="H357" i="1"/>
  <c r="H358" i="1"/>
  <c r="H359" i="1"/>
  <c r="H360" i="1"/>
  <c r="H362" i="1"/>
  <c r="H363" i="1"/>
  <c r="H364" i="1"/>
  <c r="H365" i="1"/>
  <c r="H366" i="1"/>
  <c r="H367" i="1"/>
  <c r="H368" i="1"/>
  <c r="H369" i="1"/>
  <c r="H370" i="1"/>
  <c r="H371" i="1"/>
  <c r="H372" i="1"/>
  <c r="H373" i="1"/>
  <c r="H374" i="1"/>
  <c r="H375" i="1"/>
  <c r="H376" i="1"/>
  <c r="H377" i="1"/>
  <c r="H379" i="1"/>
  <c r="H380" i="1"/>
  <c r="H383" i="1"/>
  <c r="H384" i="1"/>
  <c r="H385" i="1"/>
  <c r="H386" i="1"/>
  <c r="H387" i="1"/>
  <c r="H388" i="1"/>
  <c r="H390" i="1"/>
  <c r="H391" i="1"/>
  <c r="H392" i="1"/>
  <c r="H393" i="1"/>
  <c r="H394" i="1"/>
  <c r="H395" i="1"/>
  <c r="H396" i="1"/>
  <c r="H397" i="1"/>
  <c r="H398" i="1"/>
  <c r="H399" i="1"/>
  <c r="H401" i="1"/>
  <c r="H402" i="1"/>
  <c r="H403" i="1"/>
  <c r="H404" i="1"/>
  <c r="H406" i="1"/>
  <c r="H407" i="1"/>
  <c r="H408" i="1"/>
  <c r="H409" i="1"/>
  <c r="H411" i="1"/>
  <c r="H412" i="1"/>
  <c r="H413" i="1"/>
  <c r="H414" i="1"/>
  <c r="H415" i="1"/>
  <c r="H416" i="1"/>
  <c r="H417" i="1"/>
  <c r="H418" i="1"/>
  <c r="H419" i="1"/>
  <c r="H420" i="1"/>
  <c r="H421" i="1"/>
  <c r="H422" i="1"/>
  <c r="H423" i="1"/>
  <c r="H424" i="1"/>
  <c r="H425" i="1"/>
  <c r="H426" i="1"/>
  <c r="H427" i="1"/>
  <c r="H428" i="1"/>
  <c r="H430" i="1"/>
  <c r="H431" i="1"/>
  <c r="H432" i="1"/>
  <c r="H436" i="1"/>
  <c r="H437" i="1"/>
  <c r="H438" i="1"/>
  <c r="H439" i="1"/>
  <c r="H440" i="1"/>
  <c r="H441" i="1"/>
  <c r="H442" i="1"/>
  <c r="H443" i="1"/>
  <c r="H445" i="1"/>
  <c r="H446" i="1"/>
  <c r="H447" i="1"/>
  <c r="H448" i="1"/>
  <c r="H449" i="1"/>
  <c r="H450" i="1"/>
  <c r="H451" i="1"/>
  <c r="H452" i="1"/>
  <c r="H453" i="1"/>
  <c r="H454" i="1"/>
  <c r="H455" i="1"/>
  <c r="H456" i="1"/>
  <c r="H457" i="1"/>
  <c r="H458" i="1"/>
  <c r="H459" i="1"/>
  <c r="H460" i="1"/>
  <c r="H461" i="1"/>
  <c r="H462" i="1"/>
  <c r="H463" i="1"/>
  <c r="H464" i="1"/>
  <c r="H465" i="1"/>
  <c r="H467" i="1"/>
  <c r="H468" i="1"/>
  <c r="H469" i="1"/>
  <c r="H472" i="1"/>
  <c r="H473" i="1"/>
  <c r="H474" i="1"/>
  <c r="H475" i="1"/>
  <c r="H476" i="1"/>
  <c r="H477" i="1"/>
  <c r="H479" i="1"/>
  <c r="H480" i="1"/>
  <c r="H481" i="1"/>
  <c r="H482" i="1"/>
  <c r="H483" i="1"/>
  <c r="H484" i="1"/>
  <c r="H485" i="1"/>
  <c r="H486" i="1"/>
  <c r="H487" i="1"/>
  <c r="H488" i="1"/>
  <c r="H489" i="1"/>
  <c r="H491" i="1"/>
  <c r="H492" i="1"/>
  <c r="H493" i="1"/>
  <c r="H494" i="1"/>
  <c r="H495" i="1"/>
  <c r="H497" i="1"/>
  <c r="H498" i="1"/>
  <c r="H499" i="1"/>
  <c r="H500" i="1"/>
  <c r="H501" i="1"/>
  <c r="H502" i="1"/>
  <c r="H503" i="1"/>
  <c r="H504" i="1"/>
  <c r="H506" i="1"/>
  <c r="H507" i="1"/>
  <c r="H508" i="1"/>
  <c r="H509" i="1"/>
  <c r="H510" i="1"/>
  <c r="H511" i="1"/>
  <c r="H512" i="1"/>
  <c r="H513" i="1"/>
  <c r="H514" i="1"/>
  <c r="H515" i="1"/>
  <c r="H516" i="1"/>
  <c r="H517" i="1"/>
  <c r="H518" i="1"/>
  <c r="H519" i="1"/>
  <c r="H520" i="1"/>
  <c r="H521" i="1"/>
  <c r="H523" i="1"/>
  <c r="H524" i="1"/>
  <c r="H525" i="1"/>
  <c r="H530" i="1"/>
  <c r="H531" i="1"/>
  <c r="H532" i="1"/>
  <c r="H533" i="1"/>
  <c r="H534" i="1"/>
  <c r="H536" i="1"/>
  <c r="H537" i="1"/>
  <c r="H538" i="1"/>
  <c r="H539" i="1"/>
  <c r="H540" i="1"/>
  <c r="H544" i="1"/>
  <c r="H546" i="1"/>
  <c r="H548" i="1"/>
  <c r="H550" i="1"/>
  <c r="H551" i="1"/>
  <c r="H552" i="1"/>
  <c r="H553" i="1"/>
  <c r="H554" i="1"/>
  <c r="H556" i="1"/>
  <c r="H557" i="1"/>
  <c r="H558" i="1"/>
  <c r="H559" i="1"/>
  <c r="H563" i="1"/>
  <c r="H564" i="1"/>
  <c r="H565" i="1"/>
  <c r="H566" i="1"/>
  <c r="H567" i="1"/>
  <c r="H18" i="1"/>
  <c r="J567" i="1" l="1"/>
  <c r="J566" i="1"/>
  <c r="J565" i="1"/>
  <c r="J564" i="1"/>
  <c r="J563" i="1"/>
  <c r="J562" i="1"/>
  <c r="J561" i="1"/>
  <c r="J560" i="1" s="1"/>
  <c r="J559" i="1"/>
  <c r="J558" i="1"/>
  <c r="J557" i="1"/>
  <c r="J556" i="1"/>
  <c r="J555" i="1" s="1"/>
  <c r="J554" i="1"/>
  <c r="J553" i="1"/>
  <c r="J552" i="1"/>
  <c r="J551" i="1"/>
  <c r="J550" i="1"/>
  <c r="J548" i="1"/>
  <c r="J547" i="1" s="1"/>
  <c r="J546" i="1"/>
  <c r="J545" i="1" s="1"/>
  <c r="J542" i="1" s="1"/>
  <c r="J544" i="1"/>
  <c r="J543" i="1"/>
  <c r="J540" i="1"/>
  <c r="J539" i="1"/>
  <c r="J538" i="1"/>
  <c r="J537" i="1"/>
  <c r="J536" i="1"/>
  <c r="J534" i="1"/>
  <c r="J533" i="1"/>
  <c r="J532" i="1"/>
  <c r="J531" i="1"/>
  <c r="J530" i="1"/>
  <c r="J529" i="1"/>
  <c r="J528" i="1"/>
  <c r="J525" i="1"/>
  <c r="J524" i="1"/>
  <c r="J523" i="1"/>
  <c r="J522" i="1" s="1"/>
  <c r="J521" i="1"/>
  <c r="J520" i="1"/>
  <c r="J519" i="1"/>
  <c r="J518" i="1"/>
  <c r="J517" i="1"/>
  <c r="J516" i="1"/>
  <c r="J515" i="1"/>
  <c r="J514" i="1"/>
  <c r="J513" i="1"/>
  <c r="J512" i="1"/>
  <c r="J511" i="1"/>
  <c r="J510" i="1"/>
  <c r="J509" i="1"/>
  <c r="J508" i="1"/>
  <c r="J507" i="1"/>
  <c r="J506" i="1"/>
  <c r="J504" i="1"/>
  <c r="J503" i="1"/>
  <c r="J496" i="1" s="1"/>
  <c r="J502" i="1"/>
  <c r="J501" i="1"/>
  <c r="J500" i="1"/>
  <c r="J499" i="1"/>
  <c r="J498" i="1"/>
  <c r="J497" i="1"/>
  <c r="J495" i="1"/>
  <c r="J494" i="1"/>
  <c r="J493" i="1"/>
  <c r="J492" i="1"/>
  <c r="J491" i="1"/>
  <c r="J489" i="1"/>
  <c r="J488" i="1"/>
  <c r="J487" i="1"/>
  <c r="J486" i="1"/>
  <c r="J485" i="1"/>
  <c r="J484" i="1"/>
  <c r="J483" i="1"/>
  <c r="J482" i="1"/>
  <c r="J481" i="1"/>
  <c r="J480" i="1"/>
  <c r="J479" i="1"/>
  <c r="J477" i="1"/>
  <c r="J476" i="1"/>
  <c r="J475" i="1"/>
  <c r="J474" i="1"/>
  <c r="J473" i="1"/>
  <c r="J472" i="1"/>
  <c r="J469" i="1"/>
  <c r="J468" i="1"/>
  <c r="J467" i="1"/>
  <c r="J466" i="1"/>
  <c r="J465" i="1"/>
  <c r="J464" i="1"/>
  <c r="J463" i="1"/>
  <c r="J462" i="1"/>
  <c r="J461" i="1"/>
  <c r="J460" i="1"/>
  <c r="J459" i="1"/>
  <c r="J458" i="1"/>
  <c r="J457" i="1"/>
  <c r="J456" i="1"/>
  <c r="J455" i="1"/>
  <c r="J454" i="1"/>
  <c r="J453" i="1"/>
  <c r="J452" i="1"/>
  <c r="J451" i="1"/>
  <c r="J450" i="1"/>
  <c r="J449" i="1"/>
  <c r="J448" i="1"/>
  <c r="J447" i="1"/>
  <c r="J446" i="1"/>
  <c r="J445" i="1"/>
  <c r="J443" i="1"/>
  <c r="J442" i="1"/>
  <c r="J441" i="1"/>
  <c r="J440" i="1"/>
  <c r="J439" i="1"/>
  <c r="J438" i="1"/>
  <c r="J437" i="1"/>
  <c r="J436" i="1"/>
  <c r="J432" i="1"/>
  <c r="J431" i="1"/>
  <c r="J430" i="1"/>
  <c r="J428" i="1"/>
  <c r="J427" i="1"/>
  <c r="J426" i="1"/>
  <c r="J425" i="1"/>
  <c r="J424" i="1"/>
  <c r="J423" i="1"/>
  <c r="J422" i="1"/>
  <c r="J421" i="1"/>
  <c r="J420" i="1"/>
  <c r="J419" i="1"/>
  <c r="J418" i="1"/>
  <c r="J417" i="1"/>
  <c r="J416" i="1"/>
  <c r="J415" i="1"/>
  <c r="J414" i="1"/>
  <c r="J413" i="1"/>
  <c r="J412" i="1"/>
  <c r="J411" i="1"/>
  <c r="J410" i="1"/>
  <c r="J409" i="1"/>
  <c r="J408" i="1"/>
  <c r="J407" i="1"/>
  <c r="J406" i="1"/>
  <c r="J405" i="1"/>
  <c r="J404" i="1"/>
  <c r="J403" i="1"/>
  <c r="J402" i="1"/>
  <c r="J401" i="1"/>
  <c r="J400" i="1" s="1"/>
  <c r="J399" i="1"/>
  <c r="J398" i="1"/>
  <c r="J397" i="1"/>
  <c r="J396" i="1"/>
  <c r="J395" i="1"/>
  <c r="J394" i="1"/>
  <c r="J393" i="1"/>
  <c r="J392" i="1"/>
  <c r="J391" i="1"/>
  <c r="J390" i="1"/>
  <c r="J389" i="1" s="1"/>
  <c r="J388" i="1"/>
  <c r="J387" i="1"/>
  <c r="J386" i="1"/>
  <c r="J385" i="1"/>
  <c r="J384" i="1"/>
  <c r="J383" i="1"/>
  <c r="J382" i="1"/>
  <c r="J380" i="1"/>
  <c r="J379" i="1"/>
  <c r="J377" i="1"/>
  <c r="J376" i="1"/>
  <c r="J375" i="1"/>
  <c r="J374" i="1"/>
  <c r="J373" i="1"/>
  <c r="J372" i="1"/>
  <c r="J371" i="1"/>
  <c r="J370" i="1"/>
  <c r="J369" i="1"/>
  <c r="J368" i="1"/>
  <c r="J367" i="1"/>
  <c r="J366" i="1"/>
  <c r="J365" i="1"/>
  <c r="J364" i="1"/>
  <c r="J363" i="1"/>
  <c r="J362" i="1"/>
  <c r="J360" i="1"/>
  <c r="J359" i="1"/>
  <c r="J358" i="1"/>
  <c r="J357" i="1"/>
  <c r="J356" i="1"/>
  <c r="J355" i="1"/>
  <c r="J354" i="1"/>
  <c r="J353" i="1"/>
  <c r="J348" i="1"/>
  <c r="J347" i="1"/>
  <c r="J346" i="1"/>
  <c r="J345" i="1" s="1"/>
  <c r="J344" i="1"/>
  <c r="J343" i="1" s="1"/>
  <c r="J342" i="1"/>
  <c r="J341" i="1"/>
  <c r="J339" i="1"/>
  <c r="J338" i="1"/>
  <c r="J337" i="1"/>
  <c r="J336" i="1" s="1"/>
  <c r="J335" i="1"/>
  <c r="J334" i="1"/>
  <c r="J333" i="1"/>
  <c r="J332" i="1"/>
  <c r="J329" i="1"/>
  <c r="J328" i="1"/>
  <c r="J327" i="1"/>
  <c r="J326" i="1"/>
  <c r="J325" i="1"/>
  <c r="J324" i="1"/>
  <c r="J322" i="1"/>
  <c r="J321" i="1"/>
  <c r="J320" i="1"/>
  <c r="J319" i="1"/>
  <c r="J318" i="1"/>
  <c r="J317" i="1"/>
  <c r="J316" i="1"/>
  <c r="J313" i="1"/>
  <c r="J312" i="1"/>
  <c r="J311" i="1"/>
  <c r="J310" i="1"/>
  <c r="J309" i="1"/>
  <c r="J308" i="1"/>
  <c r="J307" i="1"/>
  <c r="J306" i="1"/>
  <c r="J305" i="1"/>
  <c r="J304" i="1"/>
  <c r="J303" i="1"/>
  <c r="J302" i="1"/>
  <c r="J301" i="1"/>
  <c r="J300" i="1"/>
  <c r="J299" i="1"/>
  <c r="J298" i="1"/>
  <c r="J297" i="1"/>
  <c r="J296" i="1"/>
  <c r="J295" i="1"/>
  <c r="J294" i="1"/>
  <c r="J293" i="1"/>
  <c r="J291" i="1"/>
  <c r="J290" i="1"/>
  <c r="J289" i="1"/>
  <c r="J288" i="1"/>
  <c r="J287" i="1"/>
  <c r="J286" i="1"/>
  <c r="J285" i="1"/>
  <c r="J284" i="1"/>
  <c r="J283" i="1"/>
  <c r="J282" i="1"/>
  <c r="J281" i="1"/>
  <c r="J280" i="1"/>
  <c r="J279" i="1"/>
  <c r="J278" i="1"/>
  <c r="J277" i="1"/>
  <c r="J276" i="1"/>
  <c r="J275" i="1"/>
  <c r="J274" i="1"/>
  <c r="J271" i="1"/>
  <c r="J270" i="1"/>
  <c r="J269" i="1"/>
  <c r="J268" i="1"/>
  <c r="J267" i="1"/>
  <c r="J266" i="1"/>
  <c r="J265" i="1"/>
  <c r="J264" i="1"/>
  <c r="J263" i="1"/>
  <c r="J262" i="1"/>
  <c r="J261" i="1"/>
  <c r="J260" i="1"/>
  <c r="J259" i="1"/>
  <c r="J258" i="1"/>
  <c r="J257" i="1"/>
  <c r="J256" i="1"/>
  <c r="J255" i="1"/>
  <c r="J254" i="1"/>
  <c r="J253" i="1"/>
  <c r="J252" i="1"/>
  <c r="J251" i="1"/>
  <c r="J250" i="1"/>
  <c r="J249" i="1"/>
  <c r="J248" i="1"/>
  <c r="J247" i="1"/>
  <c r="J246" i="1"/>
  <c r="J244" i="1"/>
  <c r="J243" i="1"/>
  <c r="J242" i="1"/>
  <c r="J241" i="1"/>
  <c r="J240" i="1"/>
  <c r="J239" i="1"/>
  <c r="J238" i="1"/>
  <c r="J237" i="1"/>
  <c r="J236" i="1"/>
  <c r="J235" i="1"/>
  <c r="J234" i="1"/>
  <c r="J233" i="1"/>
  <c r="J232" i="1"/>
  <c r="J231" i="1"/>
  <c r="J230" i="1"/>
  <c r="J229" i="1"/>
  <c r="J228" i="1"/>
  <c r="J227" i="1"/>
  <c r="J226" i="1"/>
  <c r="J225" i="1"/>
  <c r="J224" i="1"/>
  <c r="J223" i="1"/>
  <c r="J220" i="1"/>
  <c r="J219" i="1"/>
  <c r="J218" i="1"/>
  <c r="J216" i="1"/>
  <c r="J215" i="1"/>
  <c r="J214" i="1"/>
  <c r="J211" i="1"/>
  <c r="J210" i="1"/>
  <c r="J209" i="1"/>
  <c r="J208" i="1"/>
  <c r="J207" i="1"/>
  <c r="J206" i="1"/>
  <c r="J205" i="1"/>
  <c r="J204" i="1"/>
  <c r="J203" i="1"/>
  <c r="J202" i="1"/>
  <c r="J201" i="1"/>
  <c r="J200" i="1"/>
  <c r="J196" i="1" s="1"/>
  <c r="J199" i="1"/>
  <c r="J198" i="1"/>
  <c r="J197" i="1"/>
  <c r="J194" i="1"/>
  <c r="J193" i="1"/>
  <c r="J192" i="1"/>
  <c r="J191" i="1"/>
  <c r="J190" i="1"/>
  <c r="J189" i="1"/>
  <c r="J188" i="1"/>
  <c r="J187" i="1"/>
  <c r="J185" i="1"/>
  <c r="J184" i="1"/>
  <c r="J183" i="1"/>
  <c r="J182" i="1"/>
  <c r="J179" i="1"/>
  <c r="J178" i="1"/>
  <c r="J177" i="1"/>
  <c r="J176" i="1"/>
  <c r="J174" i="1"/>
  <c r="J173" i="1"/>
  <c r="J172" i="1"/>
  <c r="J171" i="1"/>
  <c r="J170" i="1"/>
  <c r="J169" i="1"/>
  <c r="J168" i="1"/>
  <c r="J167" i="1"/>
  <c r="J166" i="1"/>
  <c r="J164" i="1"/>
  <c r="J163" i="1"/>
  <c r="J162" i="1"/>
  <c r="J161" i="1"/>
  <c r="J160" i="1"/>
  <c r="J158" i="1"/>
  <c r="J157" i="1"/>
  <c r="J156" i="1"/>
  <c r="J152" i="1"/>
  <c r="J151" i="1" s="1"/>
  <c r="J150" i="1"/>
  <c r="J149" i="1"/>
  <c r="J148" i="1"/>
  <c r="J147" i="1"/>
  <c r="J146" i="1"/>
  <c r="J145" i="1"/>
  <c r="J144" i="1"/>
  <c r="J143" i="1"/>
  <c r="J141" i="1"/>
  <c r="J140" i="1"/>
  <c r="J139" i="1"/>
  <c r="J138" i="1"/>
  <c r="J136" i="1"/>
  <c r="J135" i="1"/>
  <c r="J134" i="1"/>
  <c r="J133" i="1"/>
  <c r="J132" i="1"/>
  <c r="J131" i="1"/>
  <c r="J130" i="1"/>
  <c r="J129" i="1"/>
  <c r="J128" i="1"/>
  <c r="J127" i="1"/>
  <c r="J126" i="1"/>
  <c r="J125" i="1"/>
  <c r="J124" i="1"/>
  <c r="J123" i="1"/>
  <c r="J121" i="1"/>
  <c r="J120" i="1"/>
  <c r="J119" i="1"/>
  <c r="J118" i="1"/>
  <c r="J117" i="1"/>
  <c r="J116" i="1"/>
  <c r="J115" i="1"/>
  <c r="J111" i="1"/>
  <c r="J110" i="1"/>
  <c r="J109" i="1"/>
  <c r="J108" i="1"/>
  <c r="J107" i="1"/>
  <c r="J106" i="1"/>
  <c r="J105" i="1"/>
  <c r="J104" i="1" s="1"/>
  <c r="J103" i="1"/>
  <c r="J102" i="1" s="1"/>
  <c r="J101" i="1"/>
  <c r="J100" i="1"/>
  <c r="J99" i="1"/>
  <c r="J98" i="1"/>
  <c r="J97" i="1"/>
  <c r="J94" i="1"/>
  <c r="J93" i="1" s="1"/>
  <c r="J92" i="1"/>
  <c r="J91" i="1"/>
  <c r="J90" i="1"/>
  <c r="J89" i="1"/>
  <c r="J88" i="1"/>
  <c r="J87" i="1"/>
  <c r="J86" i="1"/>
  <c r="J85" i="1"/>
  <c r="J84" i="1"/>
  <c r="J82" i="1"/>
  <c r="J81" i="1" s="1"/>
  <c r="J78" i="1" s="1"/>
  <c r="J80" i="1"/>
  <c r="J79" i="1"/>
  <c r="J77" i="1"/>
  <c r="J76" i="1"/>
  <c r="J75" i="1"/>
  <c r="J74" i="1"/>
  <c r="J73" i="1"/>
  <c r="J72" i="1"/>
  <c r="J71" i="1"/>
  <c r="J70" i="1"/>
  <c r="J69" i="1"/>
  <c r="J68" i="1"/>
  <c r="J67" i="1"/>
  <c r="J66" i="1"/>
  <c r="J65" i="1"/>
  <c r="J64" i="1"/>
  <c r="J63" i="1"/>
  <c r="J62" i="1"/>
  <c r="J59" i="1"/>
  <c r="J58" i="1"/>
  <c r="J57" i="1"/>
  <c r="J56" i="1"/>
  <c r="J55" i="1"/>
  <c r="J54" i="1"/>
  <c r="J53" i="1"/>
  <c r="J52" i="1"/>
  <c r="J51" i="1"/>
  <c r="J50" i="1"/>
  <c r="J49" i="1"/>
  <c r="J48" i="1"/>
  <c r="J47" i="1"/>
  <c r="J46" i="1"/>
  <c r="J43" i="1"/>
  <c r="J42" i="1"/>
  <c r="J41" i="1"/>
  <c r="J40" i="1"/>
  <c r="J39" i="1"/>
  <c r="J38" i="1"/>
  <c r="J37" i="1"/>
  <c r="J36" i="1" s="1"/>
  <c r="J33" i="1"/>
  <c r="J32" i="1"/>
  <c r="J31" i="1"/>
  <c r="J30" i="1"/>
  <c r="J29" i="1"/>
  <c r="J28" i="1"/>
  <c r="J27" i="1"/>
  <c r="J26" i="1"/>
  <c r="J25" i="1"/>
  <c r="J24" i="1"/>
  <c r="J23" i="1"/>
  <c r="J21" i="1"/>
  <c r="J20" i="1"/>
  <c r="J19" i="1"/>
  <c r="J18" i="1"/>
  <c r="J186" i="1" l="1"/>
  <c r="J444" i="1"/>
  <c r="J22" i="1"/>
  <c r="J122" i="1"/>
  <c r="J83" i="1"/>
  <c r="J471" i="1"/>
  <c r="J155" i="1"/>
  <c r="J331" i="1"/>
  <c r="J429" i="1"/>
  <c r="J273" i="1"/>
  <c r="J381" i="1"/>
  <c r="J165" i="1"/>
  <c r="J159" i="1" s="1"/>
  <c r="J490" i="1"/>
  <c r="J181" i="1"/>
  <c r="J217" i="1"/>
  <c r="J378" i="1"/>
  <c r="J180" i="1"/>
  <c r="J154" i="1"/>
  <c r="J435" i="1"/>
  <c r="J434" i="1" s="1"/>
  <c r="J433" i="1" s="1"/>
  <c r="J352" i="1"/>
  <c r="J96" i="1"/>
  <c r="J505" i="1"/>
  <c r="J340" i="1"/>
  <c r="J330" i="1" s="1"/>
  <c r="J222" i="1"/>
  <c r="J535" i="1"/>
  <c r="J527" i="1" s="1"/>
  <c r="J175" i="1"/>
  <c r="J17" i="1"/>
  <c r="J16" i="1" s="1"/>
  <c r="J245" i="1"/>
  <c r="J142" i="1"/>
  <c r="J137" i="1" s="1"/>
  <c r="J549" i="1"/>
  <c r="J541" i="1" s="1"/>
  <c r="J213" i="1"/>
  <c r="J323" i="1"/>
  <c r="J315" i="1" s="1"/>
  <c r="J114" i="1"/>
  <c r="J113" i="1" s="1"/>
  <c r="J112" i="1" s="1"/>
  <c r="J45" i="1"/>
  <c r="J44" i="1" s="1"/>
  <c r="J35" i="1" s="1"/>
  <c r="J292" i="1"/>
  <c r="J61" i="1"/>
  <c r="J60" i="1" s="1"/>
  <c r="J195" i="1"/>
  <c r="J478" i="1"/>
  <c r="J470" i="1" s="1"/>
  <c r="J361" i="1"/>
  <c r="J34" i="1" l="1"/>
  <c r="J272" i="1"/>
  <c r="J351" i="1"/>
  <c r="J350" i="1" s="1"/>
  <c r="J349" i="1" s="1"/>
  <c r="J314" i="1" s="1"/>
  <c r="J212" i="1"/>
  <c r="J526" i="1"/>
  <c r="J221" i="1"/>
  <c r="J153" i="1" s="1"/>
  <c r="J95" i="1" s="1"/>
  <c r="J15" i="1" l="1"/>
</calcChain>
</file>

<file path=xl/sharedStrings.xml><?xml version="1.0" encoding="utf-8"?>
<sst xmlns="http://schemas.openxmlformats.org/spreadsheetml/2006/main" count="3540" uniqueCount="1281">
  <si>
    <t>DADOS</t>
  </si>
  <si>
    <t>Titulo</t>
  </si>
  <si>
    <t>PLANILHA ORÇAMENTÁRIA CONSOLIDADA</t>
  </si>
  <si>
    <t>Obra</t>
  </si>
  <si>
    <t>Goiás Social | 42 UH | Palestina de Goiás</t>
  </si>
  <si>
    <t>Descrição</t>
  </si>
  <si>
    <t>SEI! 202200031002227</t>
  </si>
  <si>
    <t>Tabela</t>
  </si>
  <si>
    <t>GO-2025-FEVEREIRO-NÃO DESONERADO-SINAPI</t>
  </si>
  <si>
    <t>BDI Aplicado</t>
  </si>
  <si>
    <t>Data</t>
  </si>
  <si>
    <t>Valor UH Médio</t>
  </si>
  <si>
    <t>RT Orçamento</t>
  </si>
  <si>
    <t>Processo</t>
  </si>
  <si>
    <t>PLANILHA ORÇAMENTÁRIA</t>
  </si>
  <si>
    <t>Item</t>
  </si>
  <si>
    <t>Referência</t>
  </si>
  <si>
    <t>Tipo</t>
  </si>
  <si>
    <t>Código</t>
  </si>
  <si>
    <t>Unid.</t>
  </si>
  <si>
    <t>Quantidade</t>
  </si>
  <si>
    <t>Custo Unitário</t>
  </si>
  <si>
    <t>Preço</t>
  </si>
  <si>
    <t>Unitário</t>
  </si>
  <si>
    <t>Total</t>
  </si>
  <si>
    <t>1.</t>
  </si>
  <si>
    <t/>
  </si>
  <si>
    <t>GOIÁS SOCIAL | 42 UH - 47,43 M2 PADRÃO E 51,07 M2 PCD - 243 DIAS - PALESTINA DE GOIÁS</t>
  </si>
  <si>
    <t>1.1.</t>
  </si>
  <si>
    <t>CUSTOS MENSAIS</t>
  </si>
  <si>
    <t>1.1.1.</t>
  </si>
  <si>
    <t>IMPLANTAÇÃO DA OBRA</t>
  </si>
  <si>
    <t>1.1.1.1</t>
  </si>
  <si>
    <t>GOINFRA</t>
  </si>
  <si>
    <t>COMPOSICAO</t>
  </si>
  <si>
    <t>021400</t>
  </si>
  <si>
    <t>CONSUMO DE ÁGUA</t>
  </si>
  <si>
    <t>m3</t>
  </si>
  <si>
    <t>1.1.1.2</t>
  </si>
  <si>
    <t>021401</t>
  </si>
  <si>
    <t>CONSUMO DE ENERGIA ELÉTRICA</t>
  </si>
  <si>
    <t>KWH</t>
  </si>
  <si>
    <t>1.1.1.3</t>
  </si>
  <si>
    <t>060105</t>
  </si>
  <si>
    <t>ANDAIME METALICO FACHADEIRO (ALUGUEL/MES)</t>
  </si>
  <si>
    <t>m2xmes</t>
  </si>
  <si>
    <t>1.1.1.4</t>
  </si>
  <si>
    <t>030105</t>
  </si>
  <si>
    <t>TRANSPORTE DE ENTULHO EM CAÇAMBA ESTACIONÁRIA  INCLUSO A CARGA MANUAL</t>
  </si>
  <si>
    <t>1.1.2.</t>
  </si>
  <si>
    <t>CUSTOS ADMINISTRATIVOS</t>
  </si>
  <si>
    <t>1.1.2.1</t>
  </si>
  <si>
    <t>250101</t>
  </si>
  <si>
    <t>ENGENHEIRO - (OBRAS CIVIS)</t>
  </si>
  <si>
    <t>h</t>
  </si>
  <si>
    <t>1.1.2.2</t>
  </si>
  <si>
    <t>250113</t>
  </si>
  <si>
    <t>TÉCNICO EM SEGURANÇA DO TRABALHO (O. CIVIS)</t>
  </si>
  <si>
    <t>1.1.2.3</t>
  </si>
  <si>
    <t>250102</t>
  </si>
  <si>
    <t>MESTRE DE OBRA - (OBRAS CIVIS)</t>
  </si>
  <si>
    <t>1.1.2.4</t>
  </si>
  <si>
    <t>250112</t>
  </si>
  <si>
    <t>ADMINISTRATIVO DE OBRAS - (OBRAS CIVIS )</t>
  </si>
  <si>
    <t>1.1.2.5</t>
  </si>
  <si>
    <t>250105</t>
  </si>
  <si>
    <t>ALMOXARIFE - (OBRAS CIVIS)</t>
  </si>
  <si>
    <t>1.1.2.6</t>
  </si>
  <si>
    <t>250109</t>
  </si>
  <si>
    <t>APONTADOR - (OBRAS CIVIS)</t>
  </si>
  <si>
    <t>1.1.2.7</t>
  </si>
  <si>
    <t>250110</t>
  </si>
  <si>
    <t>VIGIA DE OBRAS - (NOTURNO  E NO SÁBADO/DOMINGO DIURNO) - O.C.</t>
  </si>
  <si>
    <t>1.1.2.8</t>
  </si>
  <si>
    <t>020200</t>
  </si>
  <si>
    <t>FERRAMENTAS (MANUAIS/ELÉTRICAS) E MATERIAL DE LIMPEZA PERMANENTE DA OBRA - ÁREAS EDIFICADAS/COBERTAS/FECHADAS</t>
  </si>
  <si>
    <t>m2</t>
  </si>
  <si>
    <t>1.1.2.9</t>
  </si>
  <si>
    <t>021602</t>
  </si>
  <si>
    <t>EPI/PGR/PCMSO/EXAMES/TREINAMENTOS/VISITAS - ÁREAS EDIFICADAS/COBERTAS/FECHADAS</t>
  </si>
  <si>
    <t>1.1.2.10</t>
  </si>
  <si>
    <t>271500</t>
  </si>
  <si>
    <t>CAFE DA MANHA</t>
  </si>
  <si>
    <t>RE</t>
  </si>
  <si>
    <t>1.1.2.11</t>
  </si>
  <si>
    <t>271502</t>
  </si>
  <si>
    <t>CANTINA - (OBRAS CIVIS)</t>
  </si>
  <si>
    <t>1.2.</t>
  </si>
  <si>
    <t>1ª ETAPA</t>
  </si>
  <si>
    <t>1.2.1.</t>
  </si>
  <si>
    <t>ETAPA 1A - LIMPEZA E PATAMARIZAÇÃO</t>
  </si>
  <si>
    <t>1.2.1.1.</t>
  </si>
  <si>
    <t>SERVIÇOS PRELIMINARES</t>
  </si>
  <si>
    <t>1.2.1.1.1</t>
  </si>
  <si>
    <t>020190</t>
  </si>
  <si>
    <t>LIMPEZA MECÂNICA DE TERRENO</t>
  </si>
  <si>
    <t>1.2.1.1.2</t>
  </si>
  <si>
    <t>270704</t>
  </si>
  <si>
    <t>CERCA PROVISÓRIA EM MADEIRA ROLIÇA ( EUCALIPTO SEM TRATAMENTO) H = 1,70M, COM 9 FIOS DE ARAME FARPADO - POSTE ESTICADOR A CADA 25 M E ESPAÇAMENTO ENTRE POSTES = 2,50 M</t>
  </si>
  <si>
    <t>m</t>
  </si>
  <si>
    <t>1.2.1.1.3</t>
  </si>
  <si>
    <t>020212</t>
  </si>
  <si>
    <t>BARRACÃO DE OBRAS PADRÃO GOINFRA ( BLOCOS,COBERTURAS,PASSARELAS E MÓVEIS), SEM ALOJAMENTO E LAVANDERIA , COM PINTURA, EM CONSONÂNCIA COM AS NR's, EM ESPECIAL A NR-18, INCLUSO INSTALAÇÕES ELÉTRICAS E HIDROSSANITÁRIAS - ( COM REAPROVEITAMENTO 1 VEZ ).</t>
  </si>
  <si>
    <t>1.2.1.1.4</t>
  </si>
  <si>
    <t>020303</t>
  </si>
  <si>
    <t>DEPÓSITO PARA CIMENTO TIPO II  COM PINTURA PADRÃO GOINFRA (3,30 X 3,30 M) A=10,89 M2 (C/ REAPROV. 1 VEZ ) - INCLUSO PALETES</t>
  </si>
  <si>
    <t>un</t>
  </si>
  <si>
    <t>1.2.1.1.5</t>
  </si>
  <si>
    <t>020400</t>
  </si>
  <si>
    <t>LIGAÇÃO PROVISÓRIA DE ÁGUA (INCLUSO RETIRADA DO ESGOTO SANITÁRIO) - PD. GOINFRA</t>
  </si>
  <si>
    <t>Un</t>
  </si>
  <si>
    <t>1.2.1.1.6</t>
  </si>
  <si>
    <t>020501</t>
  </si>
  <si>
    <t>LIGAÇÃO PROVISÓRIA LUZ E FORÇA - PD. GOINFRA</t>
  </si>
  <si>
    <t>1.2.1.1.7</t>
  </si>
  <si>
    <t>021301</t>
  </si>
  <si>
    <t>PLACA DE OBRA PLOTADA EM CHAPA METÁLICA 26 , AFIXADA EM CAVALETES DE MADEIRA DE LEI (VIGOTAS 6X12CM) - PADRÃO GOINFRA</t>
  </si>
  <si>
    <t>1.2.1.2.</t>
  </si>
  <si>
    <t>MOVIMENTO DE TERRA</t>
  </si>
  <si>
    <t>1.2.1.2.1.</t>
  </si>
  <si>
    <t>SERVIÇOS DE PATAMARIZAÇÃO</t>
  </si>
  <si>
    <t>1.2.1.2.1.1</t>
  </si>
  <si>
    <t>041004</t>
  </si>
  <si>
    <t>ESCAVACAO MECANICA</t>
  </si>
  <si>
    <t>1.2.1.2.1.2</t>
  </si>
  <si>
    <t>041005</t>
  </si>
  <si>
    <t>CARGA MECANIZADA</t>
  </si>
  <si>
    <t>1.2.1.2.1.3</t>
  </si>
  <si>
    <t>041146</t>
  </si>
  <si>
    <t>FORNECIMENTO DE SOLO PARA ATERRO - EXCLUSO TRANSPORTE PARA OBRA</t>
  </si>
  <si>
    <t>1.2.1.2.1.4</t>
  </si>
  <si>
    <t>041006</t>
  </si>
  <si>
    <t>TRANSPORTE DE MATERIAL ESCAVADO M3.KM</t>
  </si>
  <si>
    <t>m3km</t>
  </si>
  <si>
    <t>1.2.1.2.1.5</t>
  </si>
  <si>
    <t>041008</t>
  </si>
  <si>
    <t>COMPACTAÇÃO MECÂNICA COM CONTROLE DA UMIDADE (95% PN)</t>
  </si>
  <si>
    <t>1.2.1.2.1.6</t>
  </si>
  <si>
    <t>041010</t>
  </si>
  <si>
    <t>TRANSPORTE COM LÂMINA ATE 100 M - (OBRAS CIVIS)</t>
  </si>
  <si>
    <t>1.2.1.2.2.</t>
  </si>
  <si>
    <t>TRANSPORTE MOVIMENTO DE TERRA</t>
  </si>
  <si>
    <t>1.2.1.2.2.1</t>
  </si>
  <si>
    <t>AGEHAB</t>
  </si>
  <si>
    <t>AGE3</t>
  </si>
  <si>
    <t>TRATOR DE PNEUS AGRÍCOLA - MF 4292 OU EQUIVALENTE (MOBILIZAÇÃO/DESMOBILIZAÇÃO)</t>
  </si>
  <si>
    <t>km</t>
  </si>
  <si>
    <t>1.2.1.2.2.2</t>
  </si>
  <si>
    <t>AGE4</t>
  </si>
  <si>
    <t>ROLO PÉ DE CARNEIRO AUTOPROPELIDO - CA 250 OU EQUIVALENTE (MOBILIZAÇÃO/DESMOBILIZAÇÃO)</t>
  </si>
  <si>
    <t>1.2.1.2.2.3</t>
  </si>
  <si>
    <t>AGE5</t>
  </si>
  <si>
    <t>CARREGADEIRA DE PNEUS CAT - 924 H OU EQUIVALENTE (MOBILIZAÇÃO/DESMOBILIZAÇÃO)</t>
  </si>
  <si>
    <t>1.2.1.2.2.4</t>
  </si>
  <si>
    <t>AGE6</t>
  </si>
  <si>
    <t>CAMINHÃO BASCULANTE 10M3 - 15T (MOBILIZAÇÃO/DESMOBILIZAÇÃO)</t>
  </si>
  <si>
    <t>1.2.1.2.2.5</t>
  </si>
  <si>
    <t>AGE7</t>
  </si>
  <si>
    <t>CAMINHÃO TANQUE 10.000L (MOBILIZAÇÃO/DESMOBILIZAÇÃO)</t>
  </si>
  <si>
    <t>1.2.1.2.2.6</t>
  </si>
  <si>
    <t>AGE8</t>
  </si>
  <si>
    <t>MOTONIVELADORA - CAT 120K OU EQUIVALENTE ou  ESCAVADEIRA HIDRÁULICA - 320DL OU EQUIVALENTE (MOBILIZAÇÃO/DESMOBILIZAÇÃO)</t>
  </si>
  <si>
    <t>1.2.1.2.2.7</t>
  </si>
  <si>
    <t>AGE9</t>
  </si>
  <si>
    <t>TRATOR ESTEIRAS COM LÂMINA - CAT D4 OU EQUIVALENTE (MOBILIZAÇÃO/DESMOBILIZAÇÃO)</t>
  </si>
  <si>
    <t>1.2.2.</t>
  </si>
  <si>
    <t>ETAPA 1B - MURRO DE ARRIMO, DRENAGEM E FUNDAÇÃO</t>
  </si>
  <si>
    <t>1.2.2.1.</t>
  </si>
  <si>
    <t>MURO DE ARRIMO/DRENAGEM</t>
  </si>
  <si>
    <t>1.2.2.1.1</t>
  </si>
  <si>
    <t>AGE61129</t>
  </si>
  <si>
    <t>MURO DE ARRIMO, EM CANALETA DE CONCRETO, ESP. 14CM, SEM REVESTIMENTO, ALTURA ATÉ 1,20M, INCLUSO FUNDAÇÃO (FORA DA PROJEÇÃO DA CASA)</t>
  </si>
  <si>
    <t>m²</t>
  </si>
  <si>
    <t>1.2.2.1.2</t>
  </si>
  <si>
    <t>121101</t>
  </si>
  <si>
    <t>IMPERMEABILIZAÇÃO  MURO DE ARRIMO COM 4 DEMÃOS DE EMULSÃO ASFÁLTICA</t>
  </si>
  <si>
    <t>1.2.2.1.3</t>
  </si>
  <si>
    <t>200403</t>
  </si>
  <si>
    <t>REBOCO (1 CALH:4 ARFC+100kgCI/M3)</t>
  </si>
  <si>
    <t>1.2.2.1.4</t>
  </si>
  <si>
    <t>AGE61149</t>
  </si>
  <si>
    <t>GUARDA CORPO EM ALVENARIA DE BLOCO DE CONCRETO ESTRUTURAL 14x19x39 (ESPESSURA DE 14CM), ALTURA DE 1,20M, SOBRE MURO DE ARRIMO</t>
  </si>
  <si>
    <t>1.2.2.1.5</t>
  </si>
  <si>
    <t>081828</t>
  </si>
  <si>
    <t>CAIXA DE AREIA 60X60X80CM (MEDIDAS INTERNAS) FUNDO DE BRITA COM GRELHA METÁLICA FERRO CHATO PADRÃO GOINFRA</t>
  </si>
  <si>
    <t>1.2.2.1.6</t>
  </si>
  <si>
    <t>AGE81830</t>
  </si>
  <si>
    <t>CANALETA MEIA CANA PRÉ-MOLDADA DE CONCRETO (D = 20 CM) - REF.: 102989/SINAPI</t>
  </si>
  <si>
    <t>1.2.2.1.7</t>
  </si>
  <si>
    <t>081938</t>
  </si>
  <si>
    <t>JOELHO 90 GRAUS DIAMETRO 100 MM (ESGOTO)</t>
  </si>
  <si>
    <t>1.2.2.1.8</t>
  </si>
  <si>
    <t>082365</t>
  </si>
  <si>
    <t>TUBO RÍGIDO CORRUGADO PARA DRENAGEM DIAMETRO 100 MM</t>
  </si>
  <si>
    <t>1.2.2.1.9</t>
  </si>
  <si>
    <t>082304</t>
  </si>
  <si>
    <t>TUBO SOLDAVEL PARA ESGOTO DIAMETRO 100 MM</t>
  </si>
  <si>
    <t>1.2.2.1.10</t>
  </si>
  <si>
    <t>040101</t>
  </si>
  <si>
    <t>ESCAVACAO MANUAL DE VALAS &lt; 1 MTS. (OBRAS CIVIS)</t>
  </si>
  <si>
    <t>1.2.2.1.11</t>
  </si>
  <si>
    <t>040902</t>
  </si>
  <si>
    <t>REATERRO COM APILOAMENTO</t>
  </si>
  <si>
    <t>1.2.2.1.12</t>
  </si>
  <si>
    <t>051027</t>
  </si>
  <si>
    <t>LASTRO DE BRITA (OBRAS CIVIS)</t>
  </si>
  <si>
    <t>1.2.2.1.13</t>
  </si>
  <si>
    <t>AGE50003</t>
  </si>
  <si>
    <t>GEOTEXTIL - BIDIM RT-16 OU EQUIVALENTE</t>
  </si>
  <si>
    <t>1.2.2.2.</t>
  </si>
  <si>
    <t xml:space="preserve">TRANSPORTE INSUMOS MURO DE ARRIMO - BLOCOS E AÇO </t>
  </si>
  <si>
    <t>1.2.2.2.1</t>
  </si>
  <si>
    <t>030110</t>
  </si>
  <si>
    <t>TRANSPORTE DE MATERIAIS/EQUIPAMENTOS/OUTROS ( INCLUSIVE OS DA MOBILIZAÇÃO E DESMOBILIZAÇÃO ) - CAMINHÃO CARROCERIA MADEIRA 15 T ( INCLUSO NO VALOR O RETORNO )</t>
  </si>
  <si>
    <t>tkm</t>
  </si>
  <si>
    <t>1.2.2.2.2</t>
  </si>
  <si>
    <t>1.2.2.3.</t>
  </si>
  <si>
    <t>LOCAÇÃO DA OBRA</t>
  </si>
  <si>
    <t>1.2.2.3.1.</t>
  </si>
  <si>
    <t>CASA PADRÃO</t>
  </si>
  <si>
    <t>1.2.2.3.1.1</t>
  </si>
  <si>
    <t>020701</t>
  </si>
  <si>
    <t>LOCAÇÃO DA OBRA, EXECUÇÃO DE GABARITO SEM REAPROVEITAMENTO, INCLUSO PINTURA (FACE INTERNA DO RIPÃO 15CM) E PIQUETE COM TESTEMUNHA</t>
  </si>
  <si>
    <t>1.2.2.3.2.</t>
  </si>
  <si>
    <t>CASA PCD</t>
  </si>
  <si>
    <t>1.2.2.3.2.1</t>
  </si>
  <si>
    <t>1.2.2.4.</t>
  </si>
  <si>
    <t>FUNDAÇÕES  - (OPÇÃO B) RADIER COM TELA METÁLICA - ALVENARIA ESTRUTURAL</t>
  </si>
  <si>
    <t>1.2.2.4.1</t>
  </si>
  <si>
    <t>051009</t>
  </si>
  <si>
    <t>FORMA TABUA PINHO PARA FUNDACOES U=3V - (OBRAS CIVIS)</t>
  </si>
  <si>
    <t>1.2.2.4.2</t>
  </si>
  <si>
    <t>050907</t>
  </si>
  <si>
    <t>APILOAMENTO MECÂNICO (BLOCOS/SAPATAS)</t>
  </si>
  <si>
    <t>1.2.2.4.3</t>
  </si>
  <si>
    <t>AGE50021</t>
  </si>
  <si>
    <t>ARMAÇÃO PARA EXECUÇÃO DE RADIER, PISO DE CONCRETO OU LAJE SOBRE SOLO, COM TELA Q-138 - REF.: 97090/SINAPI</t>
  </si>
  <si>
    <t>Kg</t>
  </si>
  <si>
    <t>1.2.2.4.4</t>
  </si>
  <si>
    <t>1.2.2.4.5</t>
  </si>
  <si>
    <t>041140</t>
  </si>
  <si>
    <t>REGULARIZAÇÃO DO TERRENO SEM APILOAMENTO COM TRANSPORTE MANUAL DA TERRA ESCAVADA</t>
  </si>
  <si>
    <t>1.2.2.4.6</t>
  </si>
  <si>
    <t>1.2.2.4.7</t>
  </si>
  <si>
    <t>AGE50020</t>
  </si>
  <si>
    <t>CAMADA SEPARADORA PARA EXECUÇÃO DE RADIER, EM LONA PLÁSTICA - REF.: 97087/SINAPI</t>
  </si>
  <si>
    <t>1.2.2.4.8</t>
  </si>
  <si>
    <t>051026</t>
  </si>
  <si>
    <t>LANÇAMENTO/APLICAÇÃO/ADENSAMENTO DE CONCRETO EM FUNDAÇÃO- (O.C.)</t>
  </si>
  <si>
    <t>1.2.2.4.9</t>
  </si>
  <si>
    <t>060517</t>
  </si>
  <si>
    <t>PREPARO COM BETONEIRA E TRANSPORTE MANUAL DE CONCRETO FCK=25 MPA</t>
  </si>
  <si>
    <t>1.2.2.5.</t>
  </si>
  <si>
    <t>TRANSPORTE INSUMOS - AÇO FUNDAÇÃO</t>
  </si>
  <si>
    <t>1.2.2.5.1</t>
  </si>
  <si>
    <t>1.3.</t>
  </si>
  <si>
    <t>2ª ETAPA</t>
  </si>
  <si>
    <t>1.3.1.</t>
  </si>
  <si>
    <t>ETAPA 2A - ALVENARIA ESTRUTURAL E INSTALAÇÕES EMBUTIDAS</t>
  </si>
  <si>
    <t>1.3.1.1.</t>
  </si>
  <si>
    <t>ALVENARIA ESTRUTURAL</t>
  </si>
  <si>
    <t>1.3.1.1.1</t>
  </si>
  <si>
    <t>AGE61151</t>
  </si>
  <si>
    <t>ALVENARIA DE BLOCOS DE CONCRETO ESTRUTURAL 14X19X39 CM, (ESPESSURA 14 CM), FBK = 4,5 MPA, UTILIZANDO PALHETA</t>
  </si>
  <si>
    <t>1.3.1.1.2</t>
  </si>
  <si>
    <t>AGE60012</t>
  </si>
  <si>
    <t>GRAUTEAMENTO EM ALVENARIA ESTRUTURAL (15MPA)</t>
  </si>
  <si>
    <t>m³</t>
  </si>
  <si>
    <t>1.3.1.1.3</t>
  </si>
  <si>
    <t>060304</t>
  </si>
  <si>
    <t>ACO CA-50 A - 8,0 MM (5/16") - (OBRAS CIVIS)</t>
  </si>
  <si>
    <t>1.3.1.1.4</t>
  </si>
  <si>
    <t>060305</t>
  </si>
  <si>
    <t>ACO CA-50A - 10,0 MM (3/8") - (OBRAS CIVIS)</t>
  </si>
  <si>
    <t>1.3.1.2.</t>
  </si>
  <si>
    <t>TRANSPORTE INSUMOS ALVENARIA ESTRUTURAL - BLOCOS E CANALETAS / AÇO</t>
  </si>
  <si>
    <t>1.3.1.2.1</t>
  </si>
  <si>
    <t>1.3.2.</t>
  </si>
  <si>
    <t>ETAPA 2B - LAJE E PLATIBANDA</t>
  </si>
  <si>
    <t>1.3.2.1.</t>
  </si>
  <si>
    <t>ALVENARIAS</t>
  </si>
  <si>
    <t>1.3.2.1.1.</t>
  </si>
  <si>
    <t>1.3.2.1.1.1</t>
  </si>
  <si>
    <t>100101</t>
  </si>
  <si>
    <t>ALVENARIA DE TIJOLO COMUM 1/4 VEZ - ARGAMASSA (1CI : 2CH : 8ARML)</t>
  </si>
  <si>
    <t>1.3.2.1.1.2</t>
  </si>
  <si>
    <t>100102</t>
  </si>
  <si>
    <t>ALVENARIA DE TIJOLO COMUM 1/2 VEZ - ARGAMASSA (1CI : 2CH : 8ARML)</t>
  </si>
  <si>
    <t>1.3.2.1.2.</t>
  </si>
  <si>
    <t>1.3.2.1.2.1</t>
  </si>
  <si>
    <t>1.3.2.1.2.2</t>
  </si>
  <si>
    <t>1.3.3.</t>
  </si>
  <si>
    <t>ETAPA 2C - CAIXAS, RALOS, ESGOTAMENTO SANITÁRIO E COBERTURA</t>
  </si>
  <si>
    <t>1.3.3.1.</t>
  </si>
  <si>
    <t>CAIXA E RALOS</t>
  </si>
  <si>
    <t>1.3.3.1.1.</t>
  </si>
  <si>
    <t>1.3.3.1.1.1</t>
  </si>
  <si>
    <t>081846</t>
  </si>
  <si>
    <t>CAIXA DE GORDURA E INSPEÇÃO EM PVC/ABS 19 LITROS COM TAMPA E PORTA TAMPA E CESTO DE LIMPEZA REMOVÍVEL</t>
  </si>
  <si>
    <t>1.3.3.1.1.2</t>
  </si>
  <si>
    <t>070633</t>
  </si>
  <si>
    <t>CAIXA DE PASSAGEM - ESCAVAÇÃO MANUAL / REATERRO/ APILOAMENTO DO FUNDO</t>
  </si>
  <si>
    <t>1.3.3.1.1.3</t>
  </si>
  <si>
    <t>081825</t>
  </si>
  <si>
    <t>CAIXA DE PASSAGEM 60X60X80 CM (MEDIDAS INTERNAS) SEM TAMPA</t>
  </si>
  <si>
    <t>1.3.3.1.1.4</t>
  </si>
  <si>
    <t>081826</t>
  </si>
  <si>
    <t>TAMPA EM CONCRETO ARMADO 25 MPA E=5CM PARA A CAIXA DE PASSAGEM 60X60CM</t>
  </si>
  <si>
    <t>1.3.3.1.1.5</t>
  </si>
  <si>
    <t>081663</t>
  </si>
  <si>
    <t>CORPO CAIXA SIFONADA DIAM. 150 X 150 X 50</t>
  </si>
  <si>
    <t>1.3.3.1.1.6</t>
  </si>
  <si>
    <t>081664</t>
  </si>
  <si>
    <t>CORPO CAIXA SIFONADA DIAM. 150 X 185 X 75</t>
  </si>
  <si>
    <t>1.3.3.1.1.7</t>
  </si>
  <si>
    <t>081679</t>
  </si>
  <si>
    <t>CORPO RALO SIFONADO CONICO DIAM. 100 X 40</t>
  </si>
  <si>
    <t>1.3.3.1.2.</t>
  </si>
  <si>
    <t>1.3.3.1.2.1</t>
  </si>
  <si>
    <t>1.3.3.1.2.2</t>
  </si>
  <si>
    <t>1.3.3.1.2.3</t>
  </si>
  <si>
    <t>1.3.3.1.2.4</t>
  </si>
  <si>
    <t>1.3.3.1.2.5</t>
  </si>
  <si>
    <t>081662</t>
  </si>
  <si>
    <t>CORPO CAIXA SIFONADA DIAM. 100 X 150 X 50</t>
  </si>
  <si>
    <t>1.3.3.1.2.6</t>
  </si>
  <si>
    <t>1.3.3.1.2.7</t>
  </si>
  <si>
    <t>081695</t>
  </si>
  <si>
    <t>PROLONGAMENTO PARA CAIXA SIFONADA 100 MM</t>
  </si>
  <si>
    <t>1.3.3.2.</t>
  </si>
  <si>
    <t>SOLUÇÃO INDIVIDUAL DE ESGOTO - FOSSA SÉPTICA/SUMIDOURO EM CONCRETO PRÉ-MOLDADO, DIAM. 1,20M, SUMIDOURO PROF. 2,50M</t>
  </si>
  <si>
    <t>1.3.3.2.2</t>
  </si>
  <si>
    <t>081643</t>
  </si>
  <si>
    <t>CAP DIAMETRO 100 MM ESGOTO PRIMARIO</t>
  </si>
  <si>
    <t>1.3.3.2.3</t>
  </si>
  <si>
    <t>AGE81845</t>
  </si>
  <si>
    <t xml:space="preserve">TANQUE SÉPTICO CIRCULAR, EM CONCRETO PRÉ-MOLDADO, DIÂMETRO INTERNO = 1,20M, ALTURA INTERNA = 2,50 M (ADAPTADO PROJETO PADRÃO AGEHAB) </t>
  </si>
  <si>
    <t>1.3.3.2.4</t>
  </si>
  <si>
    <t>1.3.3.2.5</t>
  </si>
  <si>
    <t>AGE81848</t>
  </si>
  <si>
    <t>SUMIDOURO CIRCULAR, EM CONCRETO PRÉ-MOLDADO, DIÂMETRO INTERNO = 1,20 M, ALTURA INTERNA = 2,50 M (ADAPTADO PROJETO PADRÃO AGEHAB) - REF.: 98052/SINAPI</t>
  </si>
  <si>
    <t>1.3.3.2.6</t>
  </si>
  <si>
    <t>082235</t>
  </si>
  <si>
    <t>TE SANITARIO DIAMETRO 100 X 100 MM (ESGOTO)</t>
  </si>
  <si>
    <t>1.3.3.2.7</t>
  </si>
  <si>
    <t>1.3.3.3.</t>
  </si>
  <si>
    <t>COBERTURA DE TELHA ONDULADA, SOBRE ESTRUTURA METÁLICA CONVENCIONAL (OPÇÃO C)</t>
  </si>
  <si>
    <t>1.3.3.3.1.</t>
  </si>
  <si>
    <t>IMPERMEABILIZAÇÃO</t>
  </si>
  <si>
    <t>1.3.3.3.1.1</t>
  </si>
  <si>
    <t>AGE120002</t>
  </si>
  <si>
    <t>IMPERMEABILIZAÇÃO COM TINTA ELASTOMÉRICA PARA TELHAS DE FIBROCIMENTO E LAJE DE COBERTURA, 03 DEMÃOS</t>
  </si>
  <si>
    <t>1.3.3.3.2.</t>
  </si>
  <si>
    <t>ESTRUTURA METÁLICA</t>
  </si>
  <si>
    <t>1.3.3.3.2.1</t>
  </si>
  <si>
    <t>150204</t>
  </si>
  <si>
    <t>ESTRUTURA METÁLICA CONVENCIONAL EM AÇO DO TIPO MR-250 / ASTM A36 COM FUNDO ANTICORROSIVO</t>
  </si>
  <si>
    <t>1.3.3.3.3.</t>
  </si>
  <si>
    <t>COBERTURA</t>
  </si>
  <si>
    <t>1.3.3.3.3.1</t>
  </si>
  <si>
    <t>160100</t>
  </si>
  <si>
    <t>COBERTURA COM TELHA AMERICANA  RESINADA COR VERMELHA</t>
  </si>
  <si>
    <t>1.3.3.3.3.2</t>
  </si>
  <si>
    <t>160402</t>
  </si>
  <si>
    <t>CUMEEIRA  P/ TELHA PLAN RESINADA COR VERMELHA</t>
  </si>
  <si>
    <t>1.3.3.3.3.3</t>
  </si>
  <si>
    <t>160602</t>
  </si>
  <si>
    <t>RUFO DE CHAPA GALVANIZADA Nº 26 DESENVOLVIMENTO 40 CM</t>
  </si>
  <si>
    <t>1.3.3.3.3.4</t>
  </si>
  <si>
    <t>AGE160015</t>
  </si>
  <si>
    <t>AMARRAÇÃO DE TELHAS CERÂMICAS OU DE CONCRETO - REF.: 94232/SINAPI</t>
  </si>
  <si>
    <t>1.3.3.3.3.5</t>
  </si>
  <si>
    <t>201410</t>
  </si>
  <si>
    <t>MOLDURA TIPO "U" INVERTIDO EM ARGAMASSA COM 2CM DE ESPESSURA TIPO PINGADEIRA EM MURO/PLATIBANDA ( A PARTE VERTICAL DESCE 2,5CM)</t>
  </si>
  <si>
    <t>1.3.3.3.3.6</t>
  </si>
  <si>
    <t>AGE81910</t>
  </si>
  <si>
    <t>BASE DE MADEIRA PARA APOIO DE CAIXA D'ÁGUA, CHAPA COMPENSADA RESINADA 20mm, INSTALADA SOBRE BASE METÁLICA</t>
  </si>
  <si>
    <t>1.3.3.3.4.</t>
  </si>
  <si>
    <t>PINTURAS ESTRUTURA METÁLICA - COBERTURA</t>
  </si>
  <si>
    <t>1.3.3.3.4.1</t>
  </si>
  <si>
    <t>261609</t>
  </si>
  <si>
    <t>PINTURA ESMALTE ALQUIDICO ESTRUTURA METALICA 2 DEMAOS</t>
  </si>
  <si>
    <t>1.3.3.4.</t>
  </si>
  <si>
    <t>ENSAIOS LABORATORIAIS DE RESISTENCIA CONCRETO</t>
  </si>
  <si>
    <t>1.3.3.4.1</t>
  </si>
  <si>
    <t>050251</t>
  </si>
  <si>
    <t>CORPO DE PROVA</t>
  </si>
  <si>
    <t>1.3.4.</t>
  </si>
  <si>
    <t>ETAPA 2D - REBOCO, CONTRA-PISO E ACESSÓRIOS</t>
  </si>
  <si>
    <t>1.3.4.1.</t>
  </si>
  <si>
    <t>1.3.4.1.1.</t>
  </si>
  <si>
    <t>1.3.4.1.1.1</t>
  </si>
  <si>
    <t>120902</t>
  </si>
  <si>
    <t>IMPERMEABILIZACAO VIGAS BALDRAMES E=2,0 CM</t>
  </si>
  <si>
    <t>1.3.4.1.1.2</t>
  </si>
  <si>
    <t>1.3.4.1.1.3</t>
  </si>
  <si>
    <t>121001</t>
  </si>
  <si>
    <t>IMPERMEABILIZAÇÃO-REBAIXO BANHEIRO COM 4 DEMÃOS DE EMULSÃO ASFÁLTICA</t>
  </si>
  <si>
    <t>1.3.4.1.2.</t>
  </si>
  <si>
    <t>REVESTIMENTO DE PAREDES</t>
  </si>
  <si>
    <t>1.3.4.1.2.1.</t>
  </si>
  <si>
    <t>INTERNO</t>
  </si>
  <si>
    <t>1.3.4.1.2.1.1</t>
  </si>
  <si>
    <t>200101</t>
  </si>
  <si>
    <t>CHAPISCO COMUM</t>
  </si>
  <si>
    <t>1.3.4.1.2.1.2</t>
  </si>
  <si>
    <t>200201</t>
  </si>
  <si>
    <t>EMBOÇO (1CI:4 ARML)</t>
  </si>
  <si>
    <t>1.3.4.1.2.1.3</t>
  </si>
  <si>
    <t>1.3.4.1.2.1.4</t>
  </si>
  <si>
    <t>AGE200002</t>
  </si>
  <si>
    <t>PEITORIL DE CONCRETO - 8CM - REF.: 101965/SINAPI</t>
  </si>
  <si>
    <t>1.3.4.1.2.2.</t>
  </si>
  <si>
    <t>EXTERNO</t>
  </si>
  <si>
    <t>1.3.4.1.2.2.1</t>
  </si>
  <si>
    <t>200140</t>
  </si>
  <si>
    <t>CHAPISCO COMUM EM FACHADA</t>
  </si>
  <si>
    <t>1.3.4.1.2.2.2</t>
  </si>
  <si>
    <t>1.3.4.1.2.2.3</t>
  </si>
  <si>
    <t>1.3.4.1.2.2.4</t>
  </si>
  <si>
    <t>1.3.4.1.3.</t>
  </si>
  <si>
    <t>REVESTIMENTO DE PISOS</t>
  </si>
  <si>
    <t>1.3.4.1.3.1</t>
  </si>
  <si>
    <t>220050</t>
  </si>
  <si>
    <t>LASTRO DE CONCRETO REGULARIZADO SEM IMPERMEAB. 1:3:6 ESP= 5CM (BASE)</t>
  </si>
  <si>
    <t>1.3.4.1.3.2</t>
  </si>
  <si>
    <t>220053</t>
  </si>
  <si>
    <t>REGULARIZAÇAO DE PISO/LAJE/ BASE PARA TINTA EPÓXI (1:3) e=2 CM</t>
  </si>
  <si>
    <t>1.3.4.1.3.3</t>
  </si>
  <si>
    <t>220102</t>
  </si>
  <si>
    <t>PISO CONCRETO DESEMPENADO ESPESSURA = 5 CM  1:2,5:3,5</t>
  </si>
  <si>
    <t>1.3.4.1.3.4</t>
  </si>
  <si>
    <t>020109</t>
  </si>
  <si>
    <t>DEMOLIÇÃO MANUAL DE PISO CIMENTICIO SOBRE LASTRO DE CONCRETO COM TRANSPORTE ATE CAÇAMBA E CARGA</t>
  </si>
  <si>
    <t>1.3.4.2.</t>
  </si>
  <si>
    <t>1.3.4.2.1.</t>
  </si>
  <si>
    <t>1.3.4.2.1.1</t>
  </si>
  <si>
    <t>1.3.4.2.1.2</t>
  </si>
  <si>
    <t>1.3.4.2.1.3</t>
  </si>
  <si>
    <t>1.3.4.2.2.</t>
  </si>
  <si>
    <t>1.3.4.2.2.1.</t>
  </si>
  <si>
    <t>1.3.4.2.2.1.1</t>
  </si>
  <si>
    <t>1.3.4.2.2.1.2</t>
  </si>
  <si>
    <t>1.3.4.2.2.1.3</t>
  </si>
  <si>
    <t>1.3.4.2.2.1.4</t>
  </si>
  <si>
    <t>201302</t>
  </si>
  <si>
    <t>REVESTIMENTO COM CERÂMICA</t>
  </si>
  <si>
    <t>1.3.4.2.2.2.</t>
  </si>
  <si>
    <t>1.3.4.2.2.2.1</t>
  </si>
  <si>
    <t>1.3.4.2.2.2.2</t>
  </si>
  <si>
    <t>1.3.4.2.2.2.3</t>
  </si>
  <si>
    <t>1.3.4.2.2.2.4</t>
  </si>
  <si>
    <t>1.3.4.2.3.</t>
  </si>
  <si>
    <t>1.3.4.2.3.1</t>
  </si>
  <si>
    <t>1.3.4.2.3.2</t>
  </si>
  <si>
    <t>1.3.4.2.3.3</t>
  </si>
  <si>
    <t>1.3.4.3.</t>
  </si>
  <si>
    <t>INFRA ELÉTRICA</t>
  </si>
  <si>
    <t>1.3.4.3.1.</t>
  </si>
  <si>
    <t>1.3.4.3.1.1</t>
  </si>
  <si>
    <t>AGE70601</t>
  </si>
  <si>
    <t>CAIXA PVC RETANGULAR 4"X2", INSTALADA EM PAREDE</t>
  </si>
  <si>
    <t>1.3.4.3.1.2</t>
  </si>
  <si>
    <t>AGE20113</t>
  </si>
  <si>
    <t>DEMOLIÇÃO MANUAL DE CAIXA PVC RETANGULAR 4"X2", INSTALADA EM PAREDE</t>
  </si>
  <si>
    <t>1.3.4.3.1.3</t>
  </si>
  <si>
    <t>AGE70602</t>
  </si>
  <si>
    <t>CAIXA PVC RETANGULAR 4"X4", INSTALADA EM PAREDE</t>
  </si>
  <si>
    <t>1.3.4.3.1.4</t>
  </si>
  <si>
    <t>AGE20114</t>
  </si>
  <si>
    <t>DEMOLIÇÃO MANUAL DE CAIXA PVC RETANGULAR 4"X4", INSTALADA EM PAREDE</t>
  </si>
  <si>
    <t>1.3.4.3.1.5</t>
  </si>
  <si>
    <t>AGE70600</t>
  </si>
  <si>
    <t>FIXAÇÃO DE TUBOS HORIZONTAIS DE PEX OU MULTICAMADAS, DIÂMETROS IGUAIS OU INFERIORES A 40 MM, COM ABRAÇADEIRA PLÁSTICA FIXADA EM LAJE - REF. SINAPI 91166</t>
  </si>
  <si>
    <t>1.3.4.3.1.6</t>
  </si>
  <si>
    <t>AGE70604</t>
  </si>
  <si>
    <t>CAIXA PVC OCTOGONAL 4"X4", INSTALADA EM TETO</t>
  </si>
  <si>
    <t>1.3.4.3.1.7</t>
  </si>
  <si>
    <t>071194</t>
  </si>
  <si>
    <t>ELETRODUTO PVC FLEXÍVEL - MANGUEIRA CORRUGADA LEVE - DIAM. 25MM</t>
  </si>
  <si>
    <t>1.3.4.3.2.</t>
  </si>
  <si>
    <t>1.3.4.3.2.1</t>
  </si>
  <si>
    <t>1.3.4.3.2.2</t>
  </si>
  <si>
    <t>1.3.4.3.2.3</t>
  </si>
  <si>
    <t>1.3.4.3.2.4</t>
  </si>
  <si>
    <t>1.3.4.3.2.5</t>
  </si>
  <si>
    <t>071193</t>
  </si>
  <si>
    <t>ELETRODUTO PVC FLEXÍVEL - MANGUEIRA CORRUGADA LEVE - DIAM. 20MM</t>
  </si>
  <si>
    <t>1.3.4.3.2.6</t>
  </si>
  <si>
    <t>1.3.4.3.2.7</t>
  </si>
  <si>
    <t>071195</t>
  </si>
  <si>
    <t>ELETRODUTO PVC FLEXÍVEL - MANGUEIRA CORRUGADA LEVE - DIAM. 32MM</t>
  </si>
  <si>
    <t>1.3.4.4.</t>
  </si>
  <si>
    <t>INFRA TELECOMUNICAÇÕES</t>
  </si>
  <si>
    <t>1.3.4.4.1.</t>
  </si>
  <si>
    <t>1.3.4.4.1.1</t>
  </si>
  <si>
    <t>1.3.4.4.1.2</t>
  </si>
  <si>
    <t>1.3.4.4.1.3</t>
  </si>
  <si>
    <t>1.3.4.4.2.</t>
  </si>
  <si>
    <t>1.3.4.4.2.1</t>
  </si>
  <si>
    <t>1.3.4.4.2.2</t>
  </si>
  <si>
    <t>1.3.4.4.2.3</t>
  </si>
  <si>
    <t>1.3.4.5.</t>
  </si>
  <si>
    <t>INFRA ÁGUA FRIA</t>
  </si>
  <si>
    <t>1.3.4.5.1.</t>
  </si>
  <si>
    <t>1.3.4.5.1.1</t>
  </si>
  <si>
    <t>081069</t>
  </si>
  <si>
    <t>ADAPTADOR SOLDÁVEL CURTO COM BOLSA E ROSCA PARA REGISTRO 50MMX1.1/2"</t>
  </si>
  <si>
    <t>1.3.4.5.1.2</t>
  </si>
  <si>
    <t>081066</t>
  </si>
  <si>
    <t>ADAPTADOR SOLDÁVEL CURTO C/ BOLSA E ROSCA PARA REGISTRO 25X3/4"</t>
  </si>
  <si>
    <t>1.3.4.5.1.3</t>
  </si>
  <si>
    <t>081162</t>
  </si>
  <si>
    <t>BUCHA DE REDUCAO SOLDÁVEL CURTA 32 X 25 MM</t>
  </si>
  <si>
    <t>1.3.4.5.1.4</t>
  </si>
  <si>
    <t>081180</t>
  </si>
  <si>
    <t>BUCHA DE REDUCAO SOLDAVEL LONGA 50 X 32 mm</t>
  </si>
  <si>
    <t>1.3.4.5.1.5</t>
  </si>
  <si>
    <t>081179</t>
  </si>
  <si>
    <t>BUCHA DE REDUCAO SOLDAVEL LONGA 50 X 25 mm</t>
  </si>
  <si>
    <t>1.3.4.5.1.6</t>
  </si>
  <si>
    <t>081321</t>
  </si>
  <si>
    <t>JOELHO 90 GRAUS SOLDAVEL DIAMETRO 25 MM</t>
  </si>
  <si>
    <t>1.3.4.5.1.7</t>
  </si>
  <si>
    <t>081322</t>
  </si>
  <si>
    <t>JOELHO 90 GRAUS SOLDAVEL DIAMETRO 32 MM (1")</t>
  </si>
  <si>
    <t>1.3.4.5.1.8</t>
  </si>
  <si>
    <t>081324</t>
  </si>
  <si>
    <t>JOELHO 90 GRAUS SOLDAVEL 50 mm (MARROM)</t>
  </si>
  <si>
    <t>1.3.4.5.1.9</t>
  </si>
  <si>
    <t>081302</t>
  </si>
  <si>
    <t>JOELHO 45 GRAUS SOLDAVEL 25 MM</t>
  </si>
  <si>
    <t>1.3.4.5.1.10</t>
  </si>
  <si>
    <t>081130</t>
  </si>
  <si>
    <t>LUVA SOLDAVEL C/ROSCA DIAMETRO 20 X 1/2"</t>
  </si>
  <si>
    <t>1.3.4.5.1.11</t>
  </si>
  <si>
    <t>081131</t>
  </si>
  <si>
    <t>LUVA SOLDAVEL C/ROSCA DIAMETRO 25 X 3/4"</t>
  </si>
  <si>
    <t>1.3.4.5.1.12</t>
  </si>
  <si>
    <t>081402</t>
  </si>
  <si>
    <t>TE 90 GRAUS SOLDAVEL DIAMETRO 25 MM</t>
  </si>
  <si>
    <t>1.3.4.5.1.13</t>
  </si>
  <si>
    <t>081405</t>
  </si>
  <si>
    <t>TE 90 GRAUS SOLDAVEL DIAMETRO 50 MM</t>
  </si>
  <si>
    <t>1.3.4.5.1.14</t>
  </si>
  <si>
    <t>081424</t>
  </si>
  <si>
    <t>TE REDUCAO 90 GRAUS SOLDAVEL 50 X 25 mm</t>
  </si>
  <si>
    <t>1.3.4.5.1.15</t>
  </si>
  <si>
    <t>081421</t>
  </si>
  <si>
    <t>TE REDUCAO 90 GRAUS SOLDAVEL 32 X 25 mm</t>
  </si>
  <si>
    <t>1.3.4.5.1.16</t>
  </si>
  <si>
    <t>081445</t>
  </si>
  <si>
    <t>TE 90 GRAUS SOLDAVEL COM BUCHA DE LATÃO NA BOLSA CENTRAL 25 X 25 X 1/2"</t>
  </si>
  <si>
    <t>1.3.4.5.1.17</t>
  </si>
  <si>
    <t>081444</t>
  </si>
  <si>
    <t>TE 90 GRAUS SOLDAVEL COM BUCHA DE LATAO NA BOLSA CENTRAL 25X25X3/4"</t>
  </si>
  <si>
    <t>1.3.4.5.1.18</t>
  </si>
  <si>
    <t>081369</t>
  </si>
  <si>
    <t>JOELHO 90 GRAUS SOLDAVEL COM BUCHA DE LATAO 25 X 3/4"</t>
  </si>
  <si>
    <t>1.3.4.5.1.19</t>
  </si>
  <si>
    <t>081145</t>
  </si>
  <si>
    <t>LUVA DE REDUÇÃO SOLDÁVEL COM BUCHA LATAO 25X1/2"</t>
  </si>
  <si>
    <t>1.3.4.5.1.20</t>
  </si>
  <si>
    <t>081003</t>
  </si>
  <si>
    <t>TUBO SOLDAVEL PVC MARROM DIAM. 25 MM</t>
  </si>
  <si>
    <t>1.3.4.5.1.21</t>
  </si>
  <si>
    <t>081004</t>
  </si>
  <si>
    <t>TUBO SOLDAVEL PVC MARROM DIAM. 32 MM</t>
  </si>
  <si>
    <t>1.3.4.5.1.22</t>
  </si>
  <si>
    <t>081006</t>
  </si>
  <si>
    <t>TUBO SOLDAVEL PVC MARROM DIAM. 50 MM</t>
  </si>
  <si>
    <t>1.3.4.5.2.</t>
  </si>
  <si>
    <t>1.3.4.5.2.1</t>
  </si>
  <si>
    <t>1.3.4.5.2.2</t>
  </si>
  <si>
    <t>081067</t>
  </si>
  <si>
    <t>ADAPTADOR SOLDÁVEL CURTO C/ BOLSA E ROSCA PARA REGISTRO 32X1"</t>
  </si>
  <si>
    <t>1.3.4.5.2.3</t>
  </si>
  <si>
    <t>1.3.4.5.2.4</t>
  </si>
  <si>
    <t>1.3.4.5.2.5</t>
  </si>
  <si>
    <t>1.3.4.5.2.6</t>
  </si>
  <si>
    <t>081537</t>
  </si>
  <si>
    <t>CURVA 90 GRAUS SOLDAVEL DIAMETRO 25 MM</t>
  </si>
  <si>
    <t>1.3.4.5.2.7</t>
  </si>
  <si>
    <t>081538</t>
  </si>
  <si>
    <t>CURVA 90 GRAUS SOLDAVEL DIAMETRO 32 MM</t>
  </si>
  <si>
    <t>1.3.4.5.2.8</t>
  </si>
  <si>
    <t>081540</t>
  </si>
  <si>
    <t>CURVA 90 GRAUS SOLDAVEL DIAMETRO 50 MM</t>
  </si>
  <si>
    <t>1.3.4.5.2.9</t>
  </si>
  <si>
    <t>1.3.4.5.2.10</t>
  </si>
  <si>
    <t>081361</t>
  </si>
  <si>
    <t>JOELHO DE REDUCAO 90 GRAUS SOLDAVEL/ROSCAVEL DIAM. 25X1/2"</t>
  </si>
  <si>
    <t>1.3.4.5.2.11</t>
  </si>
  <si>
    <t>081360</t>
  </si>
  <si>
    <t>JOELHO DE REDUCAO 90 GRAUS SOLDÁVEL COM BUCHA LATAO 25X1/2"</t>
  </si>
  <si>
    <t>1.3.4.5.2.12</t>
  </si>
  <si>
    <t>1.3.4.5.2.13</t>
  </si>
  <si>
    <t>081403</t>
  </si>
  <si>
    <t>TE 90 GRAUS SOLDAVEL DIAMETRO 32 MM</t>
  </si>
  <si>
    <t>1.3.4.5.2.14</t>
  </si>
  <si>
    <t>1.3.4.5.2.15</t>
  </si>
  <si>
    <t>1.3.4.5.2.16</t>
  </si>
  <si>
    <t>081425</t>
  </si>
  <si>
    <t>TE REDUCAO 90 GRAUS SOLDAVEL 50 X 32 mm</t>
  </si>
  <si>
    <t>1.3.4.5.2.17</t>
  </si>
  <si>
    <t>1.3.4.5.2.18</t>
  </si>
  <si>
    <t>1.3.4.5.2.19</t>
  </si>
  <si>
    <t>1.3.4.5.2.20</t>
  </si>
  <si>
    <t>1.3.4.5.2.21</t>
  </si>
  <si>
    <t>1.3.4.5.2.22</t>
  </si>
  <si>
    <t>081102</t>
  </si>
  <si>
    <t>LUVA SOLDAVEL DIAMETRO 25 mm</t>
  </si>
  <si>
    <t>1.3.4.5.2.23</t>
  </si>
  <si>
    <t>081103</t>
  </si>
  <si>
    <t>LUVA SOLDAVEL DIAMETRO 32 mm</t>
  </si>
  <si>
    <t>1.3.4.5.2.24</t>
  </si>
  <si>
    <t>1.3.4.5.2.25</t>
  </si>
  <si>
    <t>1.3.4.5.2.26</t>
  </si>
  <si>
    <t>1.3.4.6.</t>
  </si>
  <si>
    <t>INFRA ESGOTO</t>
  </si>
  <si>
    <t>1.3.4.6.1.</t>
  </si>
  <si>
    <t>1.3.4.6.1.1</t>
  </si>
  <si>
    <t>081921</t>
  </si>
  <si>
    <t>JOELHO 45 GRAUS DIAMETRO 40 MM (ESGOTO)</t>
  </si>
  <si>
    <t>1.3.4.6.1.2</t>
  </si>
  <si>
    <t>081922</t>
  </si>
  <si>
    <t>JOELHO 45 GRAUS DIAMETRO 50 MM (ESGOTO)</t>
  </si>
  <si>
    <t>1.3.4.6.1.3</t>
  </si>
  <si>
    <t>081730</t>
  </si>
  <si>
    <t>CURVA 90 GRAUS CURTA DIAM. 40 MM (ESGOTO)</t>
  </si>
  <si>
    <t>1.3.4.6.1.4</t>
  </si>
  <si>
    <t>081733</t>
  </si>
  <si>
    <t>CURVA 90 GRAUS CURTA DIAM. 100 MM (ESGOTO)</t>
  </si>
  <si>
    <t>1.3.4.6.1.5</t>
  </si>
  <si>
    <t>081936</t>
  </si>
  <si>
    <t>JOELHO 90 GRAUS DIAMETRO 50 MM (ESGOTO)</t>
  </si>
  <si>
    <t>1.3.4.6.1.6</t>
  </si>
  <si>
    <t>081927</t>
  </si>
  <si>
    <t>JOELHO 90 GRAUS C/ANEL 40 MM</t>
  </si>
  <si>
    <t>1.3.4.6.1.7</t>
  </si>
  <si>
    <t>081973</t>
  </si>
  <si>
    <t>JUNCAO SIMPLES DIAM. 100 X 50 MM (ESGOTO)</t>
  </si>
  <si>
    <t>1.3.4.6.1.8</t>
  </si>
  <si>
    <t>081970</t>
  </si>
  <si>
    <t>JUNCAO SIMPLES DIAMETRO 50 X 50 MM (ESGOTO)</t>
  </si>
  <si>
    <t>1.3.4.6.1.9</t>
  </si>
  <si>
    <t>082004</t>
  </si>
  <si>
    <t>LUVA SIMPLES DIAMETRO 100 mm - (ESGOTO)</t>
  </si>
  <si>
    <t>1.3.4.6.1.10</t>
  </si>
  <si>
    <t>082002</t>
  </si>
  <si>
    <t>LUVA SIMPLES DIAMETRO 50 MM - (ESGOTO)</t>
  </si>
  <si>
    <t>1.3.4.6.1.11</t>
  </si>
  <si>
    <t>082001</t>
  </si>
  <si>
    <t>LUVA SIMPLES DIAMETRO 40 MM - (ESGOTO)</t>
  </si>
  <si>
    <t>1.3.4.6.1.12</t>
  </si>
  <si>
    <t>082230</t>
  </si>
  <si>
    <t>TE SANITARIO DIAMETRO 50 X 50 MM (ESGOTO)</t>
  </si>
  <si>
    <t>1.3.4.6.1.13</t>
  </si>
  <si>
    <t>082303</t>
  </si>
  <si>
    <t>TUBO SOLDAVEL PARA ESGOTO DIAMETRO 75 MM</t>
  </si>
  <si>
    <t>1.3.4.6.1.14</t>
  </si>
  <si>
    <t>1.3.4.6.1.15</t>
  </si>
  <si>
    <t>082302</t>
  </si>
  <si>
    <t>TUBO SOLDAVEL PARA ESGOTO DIAMETRO 50 MM</t>
  </si>
  <si>
    <t>1.3.4.6.1.16</t>
  </si>
  <si>
    <t>082301</t>
  </si>
  <si>
    <t>TUBO SOLDAVEL PARA ESGOTO DIAMETRO 40 MM</t>
  </si>
  <si>
    <t>1.3.4.6.1.17</t>
  </si>
  <si>
    <t>081731</t>
  </si>
  <si>
    <t>CURVA 90 GRAUS CURTA DIAM. 50 MM (ESGOTO)</t>
  </si>
  <si>
    <t>1.3.4.6.1.18</t>
  </si>
  <si>
    <t>081885</t>
  </si>
  <si>
    <t>TERMINAL DE VENTILACAO DIAMETRO 50 MM (ESGOTO)</t>
  </si>
  <si>
    <t>1.3.4.6.2.</t>
  </si>
  <si>
    <t>1.3.4.6.2.1</t>
  </si>
  <si>
    <t>AGE81061</t>
  </si>
  <si>
    <t>CURVA 45º LONGA, 50MM, PARA ESGOTO, SÉRIE NORMAL - REF.: 81735/GOINFRA</t>
  </si>
  <si>
    <t>1.3.4.6.2.2</t>
  </si>
  <si>
    <t>AGE81062</t>
  </si>
  <si>
    <t>CURVA 45º LONGA, 75MM, PARA ESGOTO, SÉRIE NORMAL - REF.: 81736/GOINFRA</t>
  </si>
  <si>
    <t>1.3.4.6.2.3</t>
  </si>
  <si>
    <t>1.3.4.6.2.4</t>
  </si>
  <si>
    <t>1.3.4.6.2.5</t>
  </si>
  <si>
    <t>1.3.4.6.2.6</t>
  </si>
  <si>
    <t>1.3.4.6.2.7</t>
  </si>
  <si>
    <t>1.3.4.6.2.8</t>
  </si>
  <si>
    <t>081971</t>
  </si>
  <si>
    <t>JUNCAO SIMPLES DIAM. 75 X 50 MM (ESGOTO)</t>
  </si>
  <si>
    <t>1.3.4.6.2.9</t>
  </si>
  <si>
    <t>1.3.4.6.2.10</t>
  </si>
  <si>
    <t>1.3.4.6.2.11</t>
  </si>
  <si>
    <t>082003</t>
  </si>
  <si>
    <t>LUVA SIMPLES DIAMETRO 75 MM - (ESGOTO)</t>
  </si>
  <si>
    <t>1.3.4.6.2.12</t>
  </si>
  <si>
    <t>1.3.4.6.2.13</t>
  </si>
  <si>
    <t>082101</t>
  </si>
  <si>
    <t>REDUCAO EXCENTRICA 75 X 50 MM (ESGOTO)</t>
  </si>
  <si>
    <t>1.3.4.6.2.14</t>
  </si>
  <si>
    <t>1.3.4.6.2.15</t>
  </si>
  <si>
    <t>1.3.4.6.2.16</t>
  </si>
  <si>
    <t>1.3.4.6.2.17</t>
  </si>
  <si>
    <t>1.3.4.6.2.18</t>
  </si>
  <si>
    <t>1.3.4.6.2.19</t>
  </si>
  <si>
    <t>1.3.4.6.2.20</t>
  </si>
  <si>
    <t>082231</t>
  </si>
  <si>
    <t>TE SANITARIO DIAMETRO 75 X 50 MM (ESGOTO)</t>
  </si>
  <si>
    <t>1.3.4.6.2.21</t>
  </si>
  <si>
    <t>1.4.</t>
  </si>
  <si>
    <t>3ª ETAPA</t>
  </si>
  <si>
    <t>1.4.1.</t>
  </si>
  <si>
    <t>ETAPA 3A - ESQUADRIAS METÁLICAS</t>
  </si>
  <si>
    <t>1.4.1.1.</t>
  </si>
  <si>
    <t>ESQUADRIAS METÁLICAS CASA PADRÃO</t>
  </si>
  <si>
    <t>1.4.1.1.1</t>
  </si>
  <si>
    <t>AGE180004</t>
  </si>
  <si>
    <t>PORTA (90x210 cm) DE GIRO LAMINADA COM FOLHA EM CHAPA 0,5mm, BATENTE COM REQUADRO 12cm EM CHAPA 0,75mm, CADEIRINHA COM CHAPA 0,5mm, TRAVESSAS COM CHAPA 0,6mm. 100% AÇO GALVANIZADO CERTIFICADO COM PINTURA ELETROSTÁTICA A PO NA COR BRANCA COM 90-120 MÍCRONS, TRATAMENTO ANTICORROSIVO COM FOSFATIZAÇÃO A BASE DE ZINCO, FECHADURA E DOBRADIÇAS CROMADAS E CERTIFICADAS - REF.: 94807 | SINAPI</t>
  </si>
  <si>
    <t>1.4.1.1.2</t>
  </si>
  <si>
    <t>AGE180005</t>
  </si>
  <si>
    <t>PORTA (60x80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</si>
  <si>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1.4.1.1.3</t>
  </si>
  <si>
    <t>AGE180054</t>
  </si>
  <si>
    <t>JANELA (150x100 cm) CORRER 6 FOLHAS COM GRADE QUADRICULADA NA CHAPA 12x2mm E REQUADROS LATERAL E SUPERIOR COM 12cm NA CHAPA 0,5mm, SENDO 2 FOLHAS VENEZIANAS FIXAS EM CHAPA 0,3mm, 2 FOLHAS VENEZIANAS MÓVEIS EM CHAPA 0,3mm, E 2 FOLHAS MÓVEIS EM VIDRO LISO INCOLOR 4mm OU VIDRO FANTASIA SIMPLES MINI-BOREAL, FECHO CROMADO PARA FECHAMENTO E BORRACHA EPDM PARA FIXAÇÃO DO VIDRO. 100% AÇO GALVANIZADO CERTIFICADO COM PINTURA ELETROSTÁTICA A PÓ DE FÁBRICA NA COR BRANCA COM 90-120 MÍCRONS, TRATAMENTO ANTICORROSIVO COM FOSFATIZAÇÃO A BASE DE ZINCO</t>
  </si>
  <si>
    <t>1.4.1.1.4</t>
  </si>
  <si>
    <t>AGE180061</t>
  </si>
  <si>
    <t>JANELA MAXIM-AR (60x40 cm) COM GRADE QUADRICULADA NA CHAPA 14x2,5mm E REQUADROS LATERAL E SUPERIOR COM 12cm NA CHAPA 0,5mm, COM VIDRO MINI-BOREAL 4mm. 100% AÇO GALVANIZADO CERTIFICADO COM PINTURA ELETROSTÁTICA A PO NA COR BRANCA COM 90-120 MÍCRONS, TRATAMENTO ANTICORROSIVO COM FOSFATIZAÇÃO A BASE DE ZINCO E FECHO CROMADO PARA FECHAMENTO, BORRACHA EPDM - REF.: 94807/SINAPI</t>
  </si>
  <si>
    <t>1.4.1.1.5</t>
  </si>
  <si>
    <t>AGE180058</t>
  </si>
  <si>
    <t>PORTA (60x60 cm) DE GIRO LAMINADA PARA ALÇAPÃO, VENEZIANA VENTILADA, COM FOLHA EM CHAPA 0,35mm, BATENTE COM REQUADRO 12cm EM CHAPA 0,75mm, CADEIRINHA COM CHAPA 0,5mm, TRAVESSAS COM CHAPA 0,5mm. 100% AÇO GALVANIZADO CERTIFICADO COM PINTURA ELETROSTÁTICA A PO NA COR BRANCA COM 90-120 MÍCRONS, TRATAMENTO ANTICORROSIVO COM FOSFATIZAÇÃO A BASE DE ZINCO E FECHO CROMADO PARA FECHAMENTO, BORRACHA EPDM - REF.: 94807/SINAPI</t>
  </si>
  <si>
    <t>1.4.1.1.6</t>
  </si>
  <si>
    <t>AGE180059</t>
  </si>
  <si>
    <t>JANELA (120x100 cm) DE CORRER 4 FOLHAS COM GRADE QUADRICULADA NA CHAPA 12x2mm E REQUADROS LATERAL E SUPERIOR COM 12cm NA CHAPA 0,5mm, SENDO 2 FOLHAS FIXAS E 2 FOLHAS MÓVEIS EM VIDRO LISO INCOLOR 4mm. 100% AÇO GALVANIZADO CERTIFICADO COM PINTURA ELETROSTÁTICA A PO NA COR BRANCA COM 90-120 MÍCRONS, TRATAMENTO ANTICORROSIVO COM FOSFATIZAÇÃO A BASE DE ZINCO E FECHO CROMADO PARA FECHAMENTO - REF.: 94807/SINAPI</t>
  </si>
  <si>
    <t>1.4.1.2.</t>
  </si>
  <si>
    <t>ESQUADRIAS METÁLICAS CASA PCD</t>
  </si>
  <si>
    <t>1.4.1.2.1</t>
  </si>
  <si>
    <t>1.4.1.2.2</t>
  </si>
  <si>
    <t>1.4.1.2.3</t>
  </si>
  <si>
    <t>1.4.1.2.4</t>
  </si>
  <si>
    <t>1.4.1.2.5</t>
  </si>
  <si>
    <t>1.4.1.2.6</t>
  </si>
  <si>
    <t>1.4.2.</t>
  </si>
  <si>
    <t>ETAPA 3B - REVESTIMENTO CERAMICO</t>
  </si>
  <si>
    <t>1.4.2.1.</t>
  </si>
  <si>
    <t>1.4.2.1.1.</t>
  </si>
  <si>
    <t>REVESTIMENTO CERAMICO DE PAREDE</t>
  </si>
  <si>
    <t>1.4.2.1.1.1</t>
  </si>
  <si>
    <t>1.4.2.1.2.</t>
  </si>
  <si>
    <t>FORROS</t>
  </si>
  <si>
    <t>1.4.2.1.2.1</t>
  </si>
  <si>
    <t>210462</t>
  </si>
  <si>
    <t>FORRO DE PVC COM ESTRUTURA EM METALON PINTADA COM TINTA EPOXI MASTIC DUPLA FUNÇÃO</t>
  </si>
  <si>
    <t>1.4.2.1.3.</t>
  </si>
  <si>
    <t>REVESTIMENTO CERAMICO DE PISO</t>
  </si>
  <si>
    <t>1.4.2.1.3.1</t>
  </si>
  <si>
    <t>AGE220001</t>
  </si>
  <si>
    <t>PISO CERÂMICO 60x60 cm, ACABAMENTO ACETINADO, ANTIDERRAPANTE (COFII), COR CINZA MÉDIO, ASSENTADO COM ARGAMASSA COLANTE, INCLUSO CONTRAPISO E REJUNTAMENTO - REF.: 220309/GOINFRA</t>
  </si>
  <si>
    <t>1.4.2.1.3.2</t>
  </si>
  <si>
    <t>AGE220003</t>
  </si>
  <si>
    <t>RODAPÉ EM CERÂMICA 60x60 cm, ACABAMENTO ACETINADO, ANTIDERRAPANTE (COFII), COR CINZA MÉDIO, H=10CM, ASSENTADO COM ARGAMASSA COLANTE, INCLUSO REJUNTAMENTO - REF.: 220310/GOINFRA</t>
  </si>
  <si>
    <t>1.4.2.1.3.3</t>
  </si>
  <si>
    <t>220920</t>
  </si>
  <si>
    <t>SOLEIRA EM GRANITO IMPERMEABILIZADA COM CONTRAPISO (1CI:3ARML)</t>
  </si>
  <si>
    <t>1.4.2.2.</t>
  </si>
  <si>
    <t>1.4.2.2.1.</t>
  </si>
  <si>
    <t>1.4.2.2.1.1</t>
  </si>
  <si>
    <t>1.4.2.2.2.</t>
  </si>
  <si>
    <t>1.4.2.2.2.1</t>
  </si>
  <si>
    <t>1.4.2.2.3.</t>
  </si>
  <si>
    <t>1.4.2.2.3.1</t>
  </si>
  <si>
    <t>1.4.2.2.3.2</t>
  </si>
  <si>
    <t>1.4.2.2.3.3</t>
  </si>
  <si>
    <t>1.4.3.</t>
  </si>
  <si>
    <t>ETAPA 3C - DISPOSITIVOS, LOUÇAS E METAIS</t>
  </si>
  <si>
    <t>1.4.3.1.</t>
  </si>
  <si>
    <t>1.4.3.1.1.</t>
  </si>
  <si>
    <t>INSTALAÇÕES ELÉTRICAS</t>
  </si>
  <si>
    <t>1.4.3.1.1.1.</t>
  </si>
  <si>
    <t>ENTRADA/ ALIMENTAÇÃO</t>
  </si>
  <si>
    <t>1.4.3.1.1.1.1</t>
  </si>
  <si>
    <t>070231</t>
  </si>
  <si>
    <t>ARMACAO SECUNDARIA LEVE 2 ELEMENTOS</t>
  </si>
  <si>
    <t>1.4.3.1.1.1.2</t>
  </si>
  <si>
    <t>070204</t>
  </si>
  <si>
    <t>ALÇA PRÉ-FORMADA DE DISTRIBUIÇÃO CA/CAA 4 AWG</t>
  </si>
  <si>
    <t>1.4.3.1.1.1.3</t>
  </si>
  <si>
    <t>070541</t>
  </si>
  <si>
    <t>CABO DE COBRE NU 16 MM2 (6,94 M/KG)</t>
  </si>
  <si>
    <t>1.4.3.1.1.1.4</t>
  </si>
  <si>
    <t>071380</t>
  </si>
  <si>
    <t>HASTE REVESTIDA COBRE(COPPERWELD)  5/8" X 2,40 M C/CONECTOR</t>
  </si>
  <si>
    <t>1.4.3.1.1.1.5</t>
  </si>
  <si>
    <t>AGE71207</t>
  </si>
  <si>
    <t>CAIXA DE INSPEÇÃO PARA ATERRAMENTO, CIRCULAR, EM POLIETILENO, DIÂMETRO INTERNO = 0,3 M - REF.: 98111/SINAPI</t>
  </si>
  <si>
    <t>1.4.3.1.1.1.6</t>
  </si>
  <si>
    <t>071768</t>
  </si>
  <si>
    <t>MASSA EPOXI CAIXA DE 250 G</t>
  </si>
  <si>
    <t>1.4.3.1.1.1.7</t>
  </si>
  <si>
    <t>071805</t>
  </si>
  <si>
    <t>PADRAO MONOFASICO, 10 MM2 H=7 METROS</t>
  </si>
  <si>
    <t>1.4.3.1.1.1.8</t>
  </si>
  <si>
    <t>072170</t>
  </si>
  <si>
    <t>QUADRO DE DISTRIBUIÇÃO DE EMBUTIR EM PVC CB 12E - 80A</t>
  </si>
  <si>
    <t>1.4.3.1.1.2.</t>
  </si>
  <si>
    <t>FIAÇÃO, ACABAMENTO E LUMINÁRIAS</t>
  </si>
  <si>
    <t>1.4.3.1.1.2.1</t>
  </si>
  <si>
    <t>072160</t>
  </si>
  <si>
    <t>PULSADOR CAMPAINHA</t>
  </si>
  <si>
    <t>1.4.3.1.1.2.2</t>
  </si>
  <si>
    <t>AGE70041</t>
  </si>
  <si>
    <t>CAMPAINHA CIGARRA (1 MÓDULO), 10A/250V, INCLUINDO SUPORTE E PLACA</t>
  </si>
  <si>
    <t>1.4.3.1.1.2.3</t>
  </si>
  <si>
    <t>071440</t>
  </si>
  <si>
    <t>INTERRUPTOR SIMPLES (1 SECAO)</t>
  </si>
  <si>
    <t>1.4.3.1.1.2.4</t>
  </si>
  <si>
    <t>071441</t>
  </si>
  <si>
    <t>INTERRUPTOR SIMPLES (2 SECOES)</t>
  </si>
  <si>
    <t>1.4.3.1.1.2.5</t>
  </si>
  <si>
    <t>071431</t>
  </si>
  <si>
    <t>INTERRUPTOR PARALELO SIMPLES (1 SECAO)</t>
  </si>
  <si>
    <t>1.4.3.1.1.2.6</t>
  </si>
  <si>
    <t>072578</t>
  </si>
  <si>
    <t>TOMADA HEXAGONAL 2P + T - 10A - 250V</t>
  </si>
  <si>
    <t>1.4.3.1.1.2.7</t>
  </si>
  <si>
    <t>072585</t>
  </si>
  <si>
    <t>TOMADA HEXAGONAL 2P + T - 20A - 250V</t>
  </si>
  <si>
    <t>1.4.3.1.1.2.8</t>
  </si>
  <si>
    <t>071171</t>
  </si>
  <si>
    <t>DISJUNTOR MONOPOLAR DE 10 A 32-A</t>
  </si>
  <si>
    <t>1.4.3.1.1.2.9</t>
  </si>
  <si>
    <t>071172</t>
  </si>
  <si>
    <t>DISJUNTOR MONOPOLAR DE 35 A 50-A</t>
  </si>
  <si>
    <t>1.4.3.1.1.2.10</t>
  </si>
  <si>
    <t>071451</t>
  </si>
  <si>
    <t>INTERRUPTOR DIFERENCIAL RESIDUAL (D.R.) BIPOLAR DE 40A-30mA</t>
  </si>
  <si>
    <t>1.4.3.1.1.2.11</t>
  </si>
  <si>
    <t>070563</t>
  </si>
  <si>
    <t>CABO FLEXÍVEL, PVC (70° C), 450/750 V, 2,5 MM2</t>
  </si>
  <si>
    <t>1.4.3.1.1.2.12</t>
  </si>
  <si>
    <t>070564</t>
  </si>
  <si>
    <t>CABO FLEXÍVEL, PVC (70° C), 450/750 V, 4 MM2</t>
  </si>
  <si>
    <t>1.4.3.1.1.2.13</t>
  </si>
  <si>
    <t>070570</t>
  </si>
  <si>
    <t>CABO FLEXÍVEL, PVC (70° C), 450/750 V, 10 MM2</t>
  </si>
  <si>
    <t>1.4.3.1.1.2.14</t>
  </si>
  <si>
    <t>AGE70004</t>
  </si>
  <si>
    <t>INSTALAÇÃO DE ARANDELA TIPO TARTARUGA, DE SOBREPOR, COM 1 LÂMPADA LED DE 9W, BULBO, USO EXTERNO - REF.: 97607/SINAPI</t>
  </si>
  <si>
    <t>1.4.3.1.1.2.15</t>
  </si>
  <si>
    <t>AGE70025</t>
  </si>
  <si>
    <t>PLAFON LED DE SOBREPOR 25W, 220V, 6500K, 2500LM, 30X30CM</t>
  </si>
  <si>
    <t>1.4.3.1.1.2.16</t>
  </si>
  <si>
    <t>071043</t>
  </si>
  <si>
    <t>CONECTOR TRIPOLAR EM PORCELANA PARA FIOS DE ATÉ 10MM2 (BORNES) 50A-250V (CHUVEIRO)</t>
  </si>
  <si>
    <t>1.4.3.1.2.</t>
  </si>
  <si>
    <t>INSTALAÇÕES DE TELECOMUNICAÇÃO</t>
  </si>
  <si>
    <t>1.4.3.1.2.1</t>
  </si>
  <si>
    <t>072425</t>
  </si>
  <si>
    <t>TAMPA CEGA PLASTICA RETANGULAR 4"X2"</t>
  </si>
  <si>
    <t>1.4.3.1.2.2</t>
  </si>
  <si>
    <t>072397</t>
  </si>
  <si>
    <t>TAMPA CEGA PLÁSTICA 4"X2" COM FURO CENTRAL (PARA TV/SOM...)</t>
  </si>
  <si>
    <t>1.4.3.1.3.</t>
  </si>
  <si>
    <t>ÁGUA FRIA</t>
  </si>
  <si>
    <t>1.4.3.1.3.1.</t>
  </si>
  <si>
    <t>KIT CAVALETE | ALIMENTAÇÃO</t>
  </si>
  <si>
    <t>1.4.3.1.3.1.1</t>
  </si>
  <si>
    <t>081815</t>
  </si>
  <si>
    <t>KIT CAVALETE D=25MM P/HIDRÔMETRO 1,5-3,0-5,0 M3/MURETA/CAIXA</t>
  </si>
  <si>
    <t>1.4.3.1.3.1.2</t>
  </si>
  <si>
    <t>080976</t>
  </si>
  <si>
    <t>REGISTRO DE ESFERA METAL DIAMETRO 3/4"</t>
  </si>
  <si>
    <t>1.4.3.1.3.1.3</t>
  </si>
  <si>
    <t>081442</t>
  </si>
  <si>
    <t>TE 90 GRAUS SOLDAVEL COM ROSCA NA BOLSA CENTRAL 25 X 25 X 3/4"</t>
  </si>
  <si>
    <t>1.4.3.1.3.1.4</t>
  </si>
  <si>
    <t>1.4.3.1.3.1.5</t>
  </si>
  <si>
    <t>1.4.3.1.3.1.6</t>
  </si>
  <si>
    <t>AGE20115</t>
  </si>
  <si>
    <t>DEMOLIÇÃO DE BARRILETE EXISTENTE | DESMONTAGEM DE TUBULAÇÃO E CONEXÕES EXISTENTE E TRANSPORTE ATÉ CAÇAMBA</t>
  </si>
  <si>
    <t>1.4.3.1.3.2.</t>
  </si>
  <si>
    <t>REGISTROS E VÁLVULAS</t>
  </si>
  <si>
    <t>1.4.3.1.3.2.1</t>
  </si>
  <si>
    <t>080926</t>
  </si>
  <si>
    <t>REGISTRO DE GAVETA C/CANOPLA DIAMETRO 3/4"</t>
  </si>
  <si>
    <t>1.4.3.1.3.2.2</t>
  </si>
  <si>
    <t>080946</t>
  </si>
  <si>
    <t>REGISTRO DE PRESSAO C/CANOPLA CROMADA DIAM.3/4"</t>
  </si>
  <si>
    <t>1.4.3.1.3.2.3</t>
  </si>
  <si>
    <t>080902</t>
  </si>
  <si>
    <t>REGISTRO DE GAVETA BRUTO DIAMETRO 3/4"</t>
  </si>
  <si>
    <t>1.4.3.1.3.2.4</t>
  </si>
  <si>
    <t>080903</t>
  </si>
  <si>
    <t>REGISTRO DE GAVETA BRUTO DIAMETRO 1"</t>
  </si>
  <si>
    <t>1.4.3.1.3.2.5</t>
  </si>
  <si>
    <t>080905</t>
  </si>
  <si>
    <t>REGISTRO DE GAVETA BRUTO DIAMETRO 1.1/2"</t>
  </si>
  <si>
    <t>1.4.3.1.3.2.6</t>
  </si>
  <si>
    <t>081888</t>
  </si>
  <si>
    <t>TORNEIRA BOIA DIAMETRO (3/4") 20 MM</t>
  </si>
  <si>
    <t>1.4.3.1.3.2.7</t>
  </si>
  <si>
    <t>081860</t>
  </si>
  <si>
    <t>CAIXA D'AGUA POLIETILENO 500 LTS. COM TAMPA</t>
  </si>
  <si>
    <t>1.4.3.1.3.2.8</t>
  </si>
  <si>
    <t>081055</t>
  </si>
  <si>
    <t>ADAPTADOR SOLDÁVEL COM FLANGES LIVRES PARA CAIXA D'ÁGUA 25X3/4"</t>
  </si>
  <si>
    <t>1.4.3.1.3.2.9</t>
  </si>
  <si>
    <t>081058</t>
  </si>
  <si>
    <t>ADAPTADOR PVC SOLDÁVEL LONGO COM FLANGES LIVRES PARA CAIXA D'ÁGUA 50X1.1/2"</t>
  </si>
  <si>
    <t>1.4.3.1.3.2.10</t>
  </si>
  <si>
    <t>081056</t>
  </si>
  <si>
    <t>ADAPTADOR SOLDÁVEL COM FLANGES LIVRES PARA CAIXA D'ÁGUA 32X1"</t>
  </si>
  <si>
    <t>1.4.3.1.4.</t>
  </si>
  <si>
    <t>GRANITO / MÁRMORE SINTÉTICO</t>
  </si>
  <si>
    <t>1.4.3.1.4.1</t>
  </si>
  <si>
    <t>080651</t>
  </si>
  <si>
    <t>PIA MÁRMORE/GRANITO SINTÉTICO 1,20X0,54 M</t>
  </si>
  <si>
    <t>1.4.3.1.4.2</t>
  </si>
  <si>
    <t>080803</t>
  </si>
  <si>
    <t>TANQUE MARMORE/GRANITO SINTÉTICO  / 1 BATEDOR</t>
  </si>
  <si>
    <t>1.4.3.1.4.3</t>
  </si>
  <si>
    <t>271608</t>
  </si>
  <si>
    <t>BANCADA DE GRANITO C/ ESPELHO</t>
  </si>
  <si>
    <t>1.4.3.1.4.4</t>
  </si>
  <si>
    <t>271605</t>
  </si>
  <si>
    <t>SUPORTE PARA BANCADA EM FERRO "T" 1/8" X 1 1/4"</t>
  </si>
  <si>
    <t>1.4.3.1.5.</t>
  </si>
  <si>
    <t>METAIS</t>
  </si>
  <si>
    <t>1.4.3.1.5.1</t>
  </si>
  <si>
    <t>080570</t>
  </si>
  <si>
    <t>TORNEIRA DE MESA PARA LAVATÓRIO DIÂMETRO DE 1/2"</t>
  </si>
  <si>
    <t>1.4.3.1.5.2</t>
  </si>
  <si>
    <t>080656</t>
  </si>
  <si>
    <t>TORNEIRA DE MESA PARA PIA DIÂMETRO DE 1/2" - BICA MÓVEL</t>
  </si>
  <si>
    <t>1.4.3.1.5.3</t>
  </si>
  <si>
    <t>080810</t>
  </si>
  <si>
    <t>TORNEIRA DE PAREDE PARA TANQUE COM AREJADOR DIÂMETRO DE 1/2" E 3/4"</t>
  </si>
  <si>
    <t>1.4.3.1.5.4</t>
  </si>
  <si>
    <t>080811</t>
  </si>
  <si>
    <t>TORNEIRA DE JARDIM COM BICO PARA MANGUEIRA DIÂMETRO DE 1/2" E 3/4"</t>
  </si>
  <si>
    <t>1.4.3.1.6.</t>
  </si>
  <si>
    <t>LOUÇAS / ACESSÓRIOS</t>
  </si>
  <si>
    <t>1.4.3.1.6.1</t>
  </si>
  <si>
    <t>080504</t>
  </si>
  <si>
    <t>VASO SANITÁRIO COM CAIXA ACOPLADA COM DUPLO ACIONAMENTO (1ª LINHA) - COMPLETO EXCLUSO O ASSENTO</t>
  </si>
  <si>
    <t>1.4.3.1.6.2</t>
  </si>
  <si>
    <t>080542</t>
  </si>
  <si>
    <t>LAVATÓRIO MÉDIO SEM COLUNA - MEDIDAS APROXIMADAS 360X460X180 MM (C x L x A)</t>
  </si>
  <si>
    <t>1.4.3.1.6.3</t>
  </si>
  <si>
    <t>080550</t>
  </si>
  <si>
    <t>FIXACAO P/LAVATORIO (PAR)</t>
  </si>
  <si>
    <t>PAR</t>
  </si>
  <si>
    <t>1.4.3.1.6.4</t>
  </si>
  <si>
    <t>080520</t>
  </si>
  <si>
    <t>CONJUNTO DE FIXACAO P/VASO SANITARIO (PAR)</t>
  </si>
  <si>
    <t>cj</t>
  </si>
  <si>
    <t>1.4.3.1.6.5</t>
  </si>
  <si>
    <t>080526</t>
  </si>
  <si>
    <t>ASSENTO EM POLIPROPILENO COM SISTEMA DE FECHAMENTO SUAVE PARA VASO SANITÁRIO</t>
  </si>
  <si>
    <t>1.4.3.1.6.6</t>
  </si>
  <si>
    <t>080532</t>
  </si>
  <si>
    <t>PORTA PAPEL HIGIÊNICO EM METAL/ACABAMENTO CROMADO</t>
  </si>
  <si>
    <t>1.4.3.1.6.7</t>
  </si>
  <si>
    <t>080741</t>
  </si>
  <si>
    <t>SABONETEIRA EM METAL / ACABAMENTO CROMADO</t>
  </si>
  <si>
    <t>1.4.3.1.6.8</t>
  </si>
  <si>
    <t>080732</t>
  </si>
  <si>
    <t>PORTA TOALHA HASTE LONGA EM METAL/ACABAMENTO CROMADO</t>
  </si>
  <si>
    <t>1.4.3.1.6.9</t>
  </si>
  <si>
    <t>080721</t>
  </si>
  <si>
    <t>CHUVEIRO ELÉTRICO EM PVC COM BRAÇO METÁLICO</t>
  </si>
  <si>
    <t>1.4.3.1.6.10</t>
  </si>
  <si>
    <t>080561</t>
  </si>
  <si>
    <t>SIFAO PARA LAVATORIO PVC DIAM.1"X1.1/2"</t>
  </si>
  <si>
    <t>1.4.3.1.6.11</t>
  </si>
  <si>
    <t>080671</t>
  </si>
  <si>
    <t>SIFAO PARA PIA 1.1/2" X 2" PVC</t>
  </si>
  <si>
    <t>1.4.3.1.6.12</t>
  </si>
  <si>
    <t>080562</t>
  </si>
  <si>
    <t>SIFAO FLEXIVEL UNIVERSAL (SANFONADO) EM PVC PARA LAVATORIO</t>
  </si>
  <si>
    <t>1.4.3.1.6.13</t>
  </si>
  <si>
    <t>AGE80024</t>
  </si>
  <si>
    <t>VÁLVULA EM PLÁSTICO 1" PARA PIA, TANQUE OU LAVATÓRIO, COM OU SEM LADRÃO - FORNECIMENTO E INSTALAÇÃO. AF_01/2020 REF: 86879 /SINAPI</t>
  </si>
  <si>
    <t>1.4.3.1.6.14</t>
  </si>
  <si>
    <t>AGE80027</t>
  </si>
  <si>
    <t>VÁLVULA EM METAL CROMADO 1.1/2"" x 1.1/2"" PARA TANQUE OU LAVATÓRIO, COM OU SEM LADRÃO - REF.: 86877/SINAPI</t>
  </si>
  <si>
    <t>1.4.3.1.6.15</t>
  </si>
  <si>
    <t>081791</t>
  </si>
  <si>
    <t>GRELHA REDONDA BRANCA DIAM. 150 MM</t>
  </si>
  <si>
    <t>1.4.3.1.6.16</t>
  </si>
  <si>
    <t>081760</t>
  </si>
  <si>
    <t>GRELHA QUADRADA ACO INOX SIMP. DIAM. 100 MM</t>
  </si>
  <si>
    <t>1.4.3.1.6.17</t>
  </si>
  <si>
    <t>080555</t>
  </si>
  <si>
    <t>LIGAÇÃO FLEXÍVEL METÁLICA DIAM.1/2"(ENGATE)</t>
  </si>
  <si>
    <t>1.4.3.1.6.18</t>
  </si>
  <si>
    <t>080556</t>
  </si>
  <si>
    <t>LIGAÇÃO FLEXÍVEL PVC DIAM.1/2" (ENGATE)</t>
  </si>
  <si>
    <t>1.4.3.1.7.</t>
  </si>
  <si>
    <t>INSTALAÇÃO DE GÁS</t>
  </si>
  <si>
    <t>1.4.3.1.7.1</t>
  </si>
  <si>
    <t>AGE91001</t>
  </si>
  <si>
    <t xml:space="preserve">TUBO, PEX, MULTICAMADA, DN 16MM, INSTALADO EM RAMAL INTERNO DE INSTALAÇÕES DE GÁS - FORNECIMENTO E INSTALAÇÃO - REF.: 100803/SINAPI   </t>
  </si>
  <si>
    <t>1.4.3.1.7.2</t>
  </si>
  <si>
    <t>AGE91015</t>
  </si>
  <si>
    <t>COTOVELO EM BRONZE/LATÃO DN 15MMX1/2"", 90 GRAUS, SEM ANEL DE SOLDA, BOLSAXROSCA, INSTALADO EM RAMAL DE DISTRIBUIÇÃO - REF.: 93075/SINAPI</t>
  </si>
  <si>
    <t>1.4.3.1.7.3</t>
  </si>
  <si>
    <t>AGE61110</t>
  </si>
  <si>
    <t>LAJE CASA GÁS</t>
  </si>
  <si>
    <t>1.4.3.2.</t>
  </si>
  <si>
    <t>1.4.3.2.1.</t>
  </si>
  <si>
    <t>1.4.3.2.1.1.</t>
  </si>
  <si>
    <t>1.4.3.2.1.1.1</t>
  </si>
  <si>
    <t>1.4.3.2.1.1.2</t>
  </si>
  <si>
    <t>1.4.3.2.1.1.3</t>
  </si>
  <si>
    <t>1.4.3.2.1.1.4</t>
  </si>
  <si>
    <t>1.4.3.2.1.1.5</t>
  </si>
  <si>
    <t>1.4.3.2.1.1.6</t>
  </si>
  <si>
    <t>1.4.3.2.1.1.7</t>
  </si>
  <si>
    <t>1.4.3.2.1.1.8</t>
  </si>
  <si>
    <t>AGE70053</t>
  </si>
  <si>
    <t>QUADRO DE DISTRIBUIÇÃO, EM PVC, DE EMBUTIR, COM BARRAMENTO, PARA 12 DISJUNTORES, EXCLUSIVE FIAÇÃO E DISJUNTORES - REF.: 72170/GOINFRA - 101875/SINAPI</t>
  </si>
  <si>
    <t>1.4.3.2.1.2.</t>
  </si>
  <si>
    <t>1.4.3.2.1.2.1</t>
  </si>
  <si>
    <t>1.4.3.2.1.2.2</t>
  </si>
  <si>
    <t>1.4.3.2.1.2.3</t>
  </si>
  <si>
    <t>071443</t>
  </si>
  <si>
    <t>INTERRUPTOR SIMPLES 1 SEÇÃO E 1 TOMADA HEXAGONAL 2P + T - 10A CONJUGADOS</t>
  </si>
  <si>
    <t>1.4.3.2.1.2.4</t>
  </si>
  <si>
    <t>AGE70009</t>
  </si>
  <si>
    <t>INTERRUPTOR SIMPLES (2 SEÇÕES) E 1 TOMADA HEXAGONAL 2P+T - 10A CONJUGADOS, INCLUSO SUPORTE E PLACA - REF.: 91952 - 91998 - 91946/SINAPI</t>
  </si>
  <si>
    <t>1.4.3.2.1.2.5</t>
  </si>
  <si>
    <t>1.4.3.2.1.2.6</t>
  </si>
  <si>
    <t>AGE70013</t>
  </si>
  <si>
    <t>INTERRUPTOR PARALELO (1 SEÇÃO) COM 1 TOMADA HEXAGONAL 2P+T - 10A CONJUGADOS, INCLUSO SUPORTE E PLACA - REF.: 91954 - 91998 - 91946/SINAPI</t>
  </si>
  <si>
    <t>1.4.3.2.1.2.7</t>
  </si>
  <si>
    <t>1.4.3.2.1.2.8</t>
  </si>
  <si>
    <t>072579</t>
  </si>
  <si>
    <t>TOMADA HEXAGONAL DUPLA 2P + T - 10A - 250V</t>
  </si>
  <si>
    <t>1.4.3.2.1.2.9</t>
  </si>
  <si>
    <t>1.4.3.2.1.2.10</t>
  </si>
  <si>
    <t>1.4.3.2.1.2.11</t>
  </si>
  <si>
    <t>AGE70017</t>
  </si>
  <si>
    <t>CONJUNTO 4X4'' MONOBLOCO COM 04 TOMADAS 10A 2P+T - REF.: 91998 - 91951/SINAPI</t>
  </si>
  <si>
    <t>1.4.3.2.1.2.12</t>
  </si>
  <si>
    <t>1.4.3.2.1.2.13</t>
  </si>
  <si>
    <t>AGE70055</t>
  </si>
  <si>
    <t>DISJUNTOR MONOPOLAR DE 63-A - REF.: 071172/GOINFRA</t>
  </si>
  <si>
    <t>1.4.3.2.1.2.14</t>
  </si>
  <si>
    <t>071452</t>
  </si>
  <si>
    <t>INTERRUPTOR DIFERENCIAL RESIDUAL (D.R.) BIPOLAR DE 63A-30mA</t>
  </si>
  <si>
    <t>1.4.3.2.1.2.15</t>
  </si>
  <si>
    <t>071184</t>
  </si>
  <si>
    <t>DISPOSITIVO DE PROTEÇÃO CONTRA SURTOS (D.P.S.) 275V DE 8 A 40KA</t>
  </si>
  <si>
    <t>1.4.3.2.1.2.16</t>
  </si>
  <si>
    <t>071290</t>
  </si>
  <si>
    <t>FIO ISOLADO PVC 750 V,  1,5 MM2</t>
  </si>
  <si>
    <t>1.4.3.2.1.2.17</t>
  </si>
  <si>
    <t>1.4.3.2.1.2.18</t>
  </si>
  <si>
    <t>070565</t>
  </si>
  <si>
    <t>CABO FLEXÍVEL, PVC (70° C), 450/750 V, 6 MM2</t>
  </si>
  <si>
    <t>1.4.3.2.1.2.19</t>
  </si>
  <si>
    <t>070585</t>
  </si>
  <si>
    <t>CABO FLEXÍVEL PVC (70° C), 0,6/1 KV, 16 MM2</t>
  </si>
  <si>
    <t>1.4.3.2.1.2.20</t>
  </si>
  <si>
    <t>1.4.3.2.1.2.21</t>
  </si>
  <si>
    <t>1.4.3.2.2.</t>
  </si>
  <si>
    <t>1.4.3.2.2.1</t>
  </si>
  <si>
    <t>1.4.3.2.2.2</t>
  </si>
  <si>
    <t>1.4.3.2.2.3</t>
  </si>
  <si>
    <t>AGE70042</t>
  </si>
  <si>
    <t>TOMADA RJ45 + RJ11 (PLACA + SUPORTE + MÓDULO) - REF.:  72591 - 72596/GOINFRA</t>
  </si>
  <si>
    <t>1.4.3.2.3.</t>
  </si>
  <si>
    <t>1.4.3.2.3.1.</t>
  </si>
  <si>
    <t>KIT CAVALETE/ ALIMENTAÇÃO</t>
  </si>
  <si>
    <t>1.4.3.2.3.1.1</t>
  </si>
  <si>
    <t>1.4.3.2.3.1.2</t>
  </si>
  <si>
    <t>1.4.3.2.3.1.3</t>
  </si>
  <si>
    <t>1.4.3.2.3.1.4</t>
  </si>
  <si>
    <t>1.4.3.2.3.1.5</t>
  </si>
  <si>
    <t>1.4.3.2.3.1.6</t>
  </si>
  <si>
    <t>1.4.3.2.3.2.</t>
  </si>
  <si>
    <t>1.4.3.2.3.2.1</t>
  </si>
  <si>
    <t>1.4.3.2.3.2.2</t>
  </si>
  <si>
    <t>080927</t>
  </si>
  <si>
    <t>REGISTRO DE GAVETA C/CANOPLA DIAMETRO 1"</t>
  </si>
  <si>
    <t>1.4.3.2.3.2.3</t>
  </si>
  <si>
    <t>1.4.3.2.3.2.4</t>
  </si>
  <si>
    <t>1.4.3.2.3.2.5</t>
  </si>
  <si>
    <t>1.4.3.2.3.2.6</t>
  </si>
  <si>
    <t>1.4.3.2.3.2.7</t>
  </si>
  <si>
    <t>1.4.3.2.3.2.8</t>
  </si>
  <si>
    <t>1.4.3.2.3.2.9</t>
  </si>
  <si>
    <t>1.4.3.2.3.2.10</t>
  </si>
  <si>
    <t>1.4.3.2.3.2.11</t>
  </si>
  <si>
    <t>1.4.3.2.4.</t>
  </si>
  <si>
    <t>1.4.3.2.4.1</t>
  </si>
  <si>
    <t>1.4.3.2.4.2</t>
  </si>
  <si>
    <t>1.4.3.2.4.3</t>
  </si>
  <si>
    <t>1.4.3.2.4.4</t>
  </si>
  <si>
    <t>1.4.3.2.4.5</t>
  </si>
  <si>
    <t>AGE100021</t>
  </si>
  <si>
    <t>ELEMENTO VAZADO TIPO COBOGÓ EM CONCRETO NATURAL, TIPO TACO CHINÊS, 39x39x8 cm - REF.: 100501/GOINFRA</t>
  </si>
  <si>
    <t>1.4.3.2.5.</t>
  </si>
  <si>
    <t>1.4.3.2.5.1</t>
  </si>
  <si>
    <t>AGE80106</t>
  </si>
  <si>
    <t>TORNEIRA DE MESA PARA LAVATÓRIO, PIA E TANQUE, BICA ALTA, COM ALAVANCA (ACESSÍVEL), ACABAMENTO CROMADO, 1/4 DE VOLTA, INCLUSO ENGATE FLEXÍVEL METÁLICO 1/2" - REF.: 20140-80555/GOINFRA - AGE80003</t>
  </si>
  <si>
    <t>1.4.3.2.5.2</t>
  </si>
  <si>
    <t>AGE80002</t>
  </si>
  <si>
    <t>TORNEIRA ESFÉRICA PARA MÁQUINA DE LAVAR ROUPA, ACABAMENTO CROMADO, 1/4 DE VOLTA - REF.: 80810/GOINFRA</t>
  </si>
  <si>
    <t>1.4.3.2.5.3</t>
  </si>
  <si>
    <t>1.4.3.2.5.4</t>
  </si>
  <si>
    <t>230174</t>
  </si>
  <si>
    <t>BARRA DE APOIO EM AÇO INOX - 40 CM</t>
  </si>
  <si>
    <t>1.4.3.2.5.5</t>
  </si>
  <si>
    <t>AGE230001</t>
  </si>
  <si>
    <t>BARRA DE APOIO EM AÇO INOX - 70 CM - REF.: 230174 - 230176/GOINFRA - 100867/SINAPI</t>
  </si>
  <si>
    <t>1.4.3.2.5.6</t>
  </si>
  <si>
    <t>AGE230003</t>
  </si>
  <si>
    <t>BARRA DE APOIO EM "L", EM ACO INOX POLIDO 70 X 70 CM, FIXADA NA PAREDE - REF.: 100863/SINAPI</t>
  </si>
  <si>
    <t>1.4.3.2.5.7</t>
  </si>
  <si>
    <t>230176</t>
  </si>
  <si>
    <t>BARRA DE APOIO EM AÇO INOX - 80 CM</t>
  </si>
  <si>
    <t>1.4.3.2.5.8</t>
  </si>
  <si>
    <t>AGE230004</t>
  </si>
  <si>
    <t xml:space="preserve">BANCO ARTICULADO PARA BANHO, EM ACO INOX POLIDO, 70 X 45 CM - REF.: 230174-230176/GOINFRA - 100875/SINAPI                                                                                                                                                                                             </t>
  </si>
  <si>
    <t>1.4.3.2.6.</t>
  </si>
  <si>
    <t>1.4.3.2.6.1</t>
  </si>
  <si>
    <t>080505</t>
  </si>
  <si>
    <t>VASO SANITÁRIO PARA PcD COM CAIXA ACOPLADA COM DUPLO ACIONAMENTO (1ª LINHA) - COMPLETO EXCLUSO O ASSENTO</t>
  </si>
  <si>
    <t>1.4.3.2.6.2</t>
  </si>
  <si>
    <t>AGE80012</t>
  </si>
  <si>
    <t>CUBA OVAL DE LOUÇA DE EMBUTIR COM DIMENSÕES 39x30x13 cm - REF.: 80590/GOINFRA</t>
  </si>
  <si>
    <t>1.4.3.2.6.3</t>
  </si>
  <si>
    <t>1.4.3.2.6.4</t>
  </si>
  <si>
    <t>1.4.3.2.6.5</t>
  </si>
  <si>
    <t>1.4.3.2.6.6</t>
  </si>
  <si>
    <t>1.4.3.2.6.7</t>
  </si>
  <si>
    <t>1.4.3.2.6.8</t>
  </si>
  <si>
    <t>1.4.3.2.6.9</t>
  </si>
  <si>
    <t>1.4.3.2.6.10</t>
  </si>
  <si>
    <t>1.4.3.2.6.11</t>
  </si>
  <si>
    <t>1.4.3.2.6.12</t>
  </si>
  <si>
    <t>1.4.3.2.6.13</t>
  </si>
  <si>
    <t>080580</t>
  </si>
  <si>
    <t>VALVULA PARA LAVATORIO OU BEBEDOURO METALICO DIAMETRO 1"</t>
  </si>
  <si>
    <t>1.4.3.2.6.14</t>
  </si>
  <si>
    <t>1.4.3.2.6.15</t>
  </si>
  <si>
    <t>081751</t>
  </si>
  <si>
    <t>GRELHA QUADRADA ACO INOX ROTATIVO DIAM.100 MM</t>
  </si>
  <si>
    <t>1.4.3.2.6.16</t>
  </si>
  <si>
    <t>082053</t>
  </si>
  <si>
    <t>PORTA GRELHA QUADRADO PARA GRELHA QUADRADA DIAM. 100 MM</t>
  </si>
  <si>
    <t>1.4.3.2.7.</t>
  </si>
  <si>
    <t>1.4.3.2.7.1</t>
  </si>
  <si>
    <t>1.4.3.2.7.2</t>
  </si>
  <si>
    <t>1.4.3.2.7.3</t>
  </si>
  <si>
    <t>1.4.4.</t>
  </si>
  <si>
    <t>ETAPA 3D - LUMINÁRIAS, ACESSÓRIOS E PINTURAS</t>
  </si>
  <si>
    <t>1.4.4.1.</t>
  </si>
  <si>
    <t>1.4.4.1.1.</t>
  </si>
  <si>
    <t>PINTURA</t>
  </si>
  <si>
    <t>1.4.4.1.1.1.</t>
  </si>
  <si>
    <t>PINTURA INTERNA</t>
  </si>
  <si>
    <t>1.4.4.1.1.1.1</t>
  </si>
  <si>
    <t>260909</t>
  </si>
  <si>
    <t>PINTURA LATEX ACRILICA 3 DEMAOS C/SELADOR</t>
  </si>
  <si>
    <t>1.4.4.1.1.2.</t>
  </si>
  <si>
    <t>PINTURA EXTERNA</t>
  </si>
  <si>
    <t>1.4.4.1.1.2.1</t>
  </si>
  <si>
    <t>1.4.4.1.1.3.</t>
  </si>
  <si>
    <t>PINTURA PISO</t>
  </si>
  <si>
    <t>1.4.4.1.1.3.1</t>
  </si>
  <si>
    <t>261703</t>
  </si>
  <si>
    <t>PINTURA TINTA POLIESPORTIVA - 2 DEMÃOS (PISOS E CIMENTADOS)</t>
  </si>
  <si>
    <t>1.4.4.1.2.</t>
  </si>
  <si>
    <t>DIVERSOS</t>
  </si>
  <si>
    <t>1.4.4.1.2.1</t>
  </si>
  <si>
    <t>270501</t>
  </si>
  <si>
    <t>LIMPEZA FINAL DE OBRA - (OBRAS CIVIS)</t>
  </si>
  <si>
    <t>1.4.4.1.2.2</t>
  </si>
  <si>
    <t>1.4.4.1.2.3</t>
  </si>
  <si>
    <t>AGE270023</t>
  </si>
  <si>
    <t>PLANTIO DE MUDA DE ÁRVORE ORNAMENTAL, COM ALTURA ATÉ A 1,00M - REF.: 98510/SINAPI</t>
  </si>
  <si>
    <t>1.4.4.1.2.4</t>
  </si>
  <si>
    <t>AGE270020</t>
  </si>
  <si>
    <t>PLACA DE ENDEREÇO (20X30)CM</t>
  </si>
  <si>
    <t>1.4.4.1.2.5</t>
  </si>
  <si>
    <t>AGE270021</t>
  </si>
  <si>
    <t>CAIXA DE CORREIO</t>
  </si>
  <si>
    <t>1.4.4.2.</t>
  </si>
  <si>
    <t>1.4.4.2.1.</t>
  </si>
  <si>
    <t>1.4.4.2.1.1.</t>
  </si>
  <si>
    <t>1.4.4.2.1.1.1</t>
  </si>
  <si>
    <t>1.4.4.2.1.2.</t>
  </si>
  <si>
    <t>1.4.4.2.1.2.1</t>
  </si>
  <si>
    <t>1.4.4.2.1.3.</t>
  </si>
  <si>
    <t>1.4.4.2.1.3.1</t>
  </si>
  <si>
    <t>1.4.4.2.2.</t>
  </si>
  <si>
    <t>1.4.4.2.2.1</t>
  </si>
  <si>
    <t>1.4.4.2.2.2</t>
  </si>
  <si>
    <t>1.4.4.2.2.3</t>
  </si>
  <si>
    <t>1.4.4.2.2.4</t>
  </si>
  <si>
    <t>1.4.4.2.2.5</t>
  </si>
  <si>
    <t>1.4.4.3.</t>
  </si>
  <si>
    <t>SERVIÇOS FINAIS</t>
  </si>
  <si>
    <t>1.4.4.3.1</t>
  </si>
  <si>
    <t>270105</t>
  </si>
  <si>
    <t>PLANTIO GRAMA BATATAIS PLACA C/ M.O. IRRIG.P/CAMPO FUTEBOL (ADUBO/ROLO/ETC) (OC) A&lt;11.000M2</t>
  </si>
  <si>
    <t>1.4.4.3.2</t>
  </si>
  <si>
    <t>030116</t>
  </si>
  <si>
    <t>DESMOBILIZAÇÃO DO CANTEIRO DE OBRAS - INCLUSIVE CARGA E DESCARGA E A HORA IMPRODUTIVA DO CAMINHÃO - ( EXCLUSO O TRANSPORTE )</t>
  </si>
  <si>
    <t>1.4.4.3.3</t>
  </si>
  <si>
    <t>270804</t>
  </si>
  <si>
    <t>PLACA DE INAUGURAÇÃO AÇO ESCOVADO 60 X 120 CM</t>
  </si>
  <si>
    <t>1.4.4.3.4</t>
  </si>
  <si>
    <t>AGE30006</t>
  </si>
  <si>
    <t>OBELISCO PARA PLACA DE INAUGURAÇÃO - PADRÃO AGEHAB</t>
  </si>
  <si>
    <t>1.5.</t>
  </si>
  <si>
    <t>4ª ETAPA</t>
  </si>
  <si>
    <t>1.5.1.</t>
  </si>
  <si>
    <t>ETAPA 4A - RETENÇÃO DA TERRAPLANAGEM</t>
  </si>
  <si>
    <t>1.5.1.1.</t>
  </si>
  <si>
    <t>SERVIÇO EM TERRA - OPÇÃO (CONSERVADORA)</t>
  </si>
  <si>
    <t>1.5.1.1.1</t>
  </si>
  <si>
    <t>1.5.1.1.2</t>
  </si>
  <si>
    <t>1.5.1.1.3</t>
  </si>
  <si>
    <t>1.5.1.1.4</t>
  </si>
  <si>
    <t>1.5.1.1.5</t>
  </si>
  <si>
    <t>2.</t>
  </si>
  <si>
    <t>VIGILÂNCIA PÓS OBRA/ SERVIÇOS FINAIS - ENTREGA DE OBRA</t>
  </si>
  <si>
    <t>2.1.</t>
  </si>
  <si>
    <t>1º MÊS</t>
  </si>
  <si>
    <t>2.1.1</t>
  </si>
  <si>
    <t>2.1.2</t>
  </si>
  <si>
    <t>250104</t>
  </si>
  <si>
    <t>VIGIA DE OBRAS (DIURNO)  - (OBRAS CIVIS)</t>
  </si>
  <si>
    <t>2.1.3</t>
  </si>
  <si>
    <t>2.1.4</t>
  </si>
  <si>
    <t>2.1.5</t>
  </si>
  <si>
    <t>2.1.6</t>
  </si>
  <si>
    <t>2.1.7</t>
  </si>
  <si>
    <t>2.1.8</t>
  </si>
  <si>
    <t>SINAPI</t>
  </si>
  <si>
    <t>INSUMO</t>
  </si>
  <si>
    <t>10775</t>
  </si>
  <si>
    <t>LOCACAO DE CONTAINER 2,30 X 6,00 M, ALT. 2,50 M, COM 1 SANITARIO, PARA ESCRITORIO, COMPLETO, SEM DIVISORIAS INTERNAS (NAO INCLUI MOBILIZACAO/DESMOBILIZACAO)</t>
  </si>
  <si>
    <t>mês</t>
  </si>
  <si>
    <t>2.1.9</t>
  </si>
  <si>
    <t>270206</t>
  </si>
  <si>
    <t>IRRIGACAO PARA 30 DIAS / AREA PLANTADA</t>
  </si>
  <si>
    <t>2.2.</t>
  </si>
  <si>
    <t>2º MÊS</t>
  </si>
  <si>
    <t>2.2.1</t>
  </si>
  <si>
    <t>2.2.2</t>
  </si>
  <si>
    <t>2.2.3</t>
  </si>
  <si>
    <t>2.2.4</t>
  </si>
  <si>
    <t>2.2.5</t>
  </si>
  <si>
    <t>2.2.6</t>
  </si>
  <si>
    <t>2.2.7</t>
  </si>
  <si>
    <t>2.2.8</t>
  </si>
  <si>
    <t>2.2.9</t>
  </si>
  <si>
    <t>2.3.</t>
  </si>
  <si>
    <t>3º MÊS</t>
  </si>
  <si>
    <t>2.3.1</t>
  </si>
  <si>
    <t>2.3.2</t>
  </si>
  <si>
    <t>2.3.3</t>
  </si>
  <si>
    <t>2.3.4</t>
  </si>
  <si>
    <t>2.3.5</t>
  </si>
  <si>
    <t>2.3.6</t>
  </si>
  <si>
    <t>2.3.7</t>
  </si>
  <si>
    <t>2.3.8</t>
  </si>
  <si>
    <t>2.3.9</t>
  </si>
  <si>
    <t>2.4.</t>
  </si>
  <si>
    <t>SERVIÇOS FINAIS - ENTREGA DE OBRA</t>
  </si>
  <si>
    <t>2.4.1</t>
  </si>
  <si>
    <t>020202</t>
  </si>
  <si>
    <t>RASPAGEM E LIMPEZA MANUAL DO TERRENO</t>
  </si>
  <si>
    <t>2.4.2</t>
  </si>
  <si>
    <t>020203</t>
  </si>
  <si>
    <t>CAPINA - (OBRAS CIVIS)</t>
  </si>
  <si>
    <t>2.4.3</t>
  </si>
  <si>
    <t>GOIÁS SOCIAL | 42 UH - 47,43 M2 PADRÃO E 51,07 M2 PCD - 360 DIAS - PALESTINA DE GOIÁS + VIGILÂNCIA PÓS OBRA</t>
  </si>
  <si>
    <t>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</si>
</sst>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quot;R$&quot;* #,##0.00_-;\-&quot;R$&quot;* #,##0.00_-;_-&quot;R$&quot;* &quot;-&quot;??_-;_-@_-"/>
    <numFmt numFmtId="165" formatCode="_-[$R$-416]\ * #,##0.00_-;\-[$R$-416]\ * #,##0.00_-;_-[$R$-416]\ * &quot;-&quot;??_-;_-@_-"/>
  </numFmts>
  <fonts count="5" x14ac:knownFonts="1">
    <font>
      <sz val="10"/>
      <name val="Arial"/>
      <family val="2"/>
    </font>
    <font>
      <b/>
      <sz val="10"/>
      <color theme="0"/>
      <name val="Arial"/>
      <family val="2"/>
    </font>
    <font>
      <b/>
      <sz val="10"/>
      <name val="Arial"/>
      <family val="2"/>
    </font>
    <font>
      <sz val="10"/>
      <name val="Arial"/>
      <family val="2"/>
    </font>
    <font>
      <b/>
      <sz val="14"/>
      <color theme="0"/>
      <name val="Arial"/>
      <family val="2"/>
    </font>
  </fonts>
  <fills count="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00B05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5" tint="0.39997558519241921"/>
        <bgColor indexed="64"/>
      </patternFill>
    </fill>
  </fills>
  <borders count="27">
    <border>
      <left/>
      <right/>
      <top/>
      <bottom/>
      <diagonal/>
    </border>
    <border>
      <left style="thin">
        <color theme="2" tint="-9.9978637043366805E-2"/>
      </left>
      <right/>
      <top style="thin">
        <color theme="2" tint="-9.9978637043366805E-2"/>
      </top>
      <bottom style="thin">
        <color theme="2" tint="-9.9978637043366805E-2"/>
      </bottom>
      <diagonal/>
    </border>
    <border>
      <left/>
      <right/>
      <top style="thin">
        <color theme="2" tint="-9.9978637043366805E-2"/>
      </top>
      <bottom style="thin">
        <color theme="2" tint="-9.9978637043366805E-2"/>
      </bottom>
      <diagonal/>
    </border>
    <border>
      <left style="thin">
        <color theme="2" tint="-0.499984740745262"/>
      </left>
      <right style="thin">
        <color theme="2" tint="-0.499984740745262"/>
      </right>
      <top style="thin">
        <color theme="2" tint="-0.499984740745262"/>
      </top>
      <bottom style="thin">
        <color theme="2" tint="-0.499984740745262"/>
      </bottom>
      <diagonal/>
    </border>
    <border>
      <left style="thin">
        <color theme="2" tint="-0.249977111117893"/>
      </left>
      <right style="thin">
        <color theme="2" tint="-0.249977111117893"/>
      </right>
      <top style="thin">
        <color theme="2" tint="-0.249977111117893"/>
      </top>
      <bottom style="thin">
        <color theme="2" tint="-0.249977111117893"/>
      </bottom>
      <diagonal/>
    </border>
    <border>
      <left style="thin">
        <color theme="2" tint="-0.249977111117893"/>
      </left>
      <right style="thin">
        <color theme="2" tint="-0.249977111117893"/>
      </right>
      <top/>
      <bottom style="thin">
        <color theme="2" tint="-0.249977111117893"/>
      </bottom>
      <diagonal/>
    </border>
    <border>
      <left style="thin">
        <color theme="2" tint="-9.9978637043366805E-2"/>
      </left>
      <right/>
      <top/>
      <bottom style="thin">
        <color theme="2" tint="-9.9978637043366805E-2"/>
      </bottom>
      <diagonal/>
    </border>
    <border>
      <left/>
      <right/>
      <top/>
      <bottom style="thin">
        <color theme="2" tint="-9.9978637043366805E-2"/>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thin">
        <color theme="2" tint="-0.499984740745262"/>
      </right>
      <top style="medium">
        <color theme="2" tint="-0.499984740745262"/>
      </top>
      <bottom style="thin">
        <color theme="2" tint="-0.499984740745262"/>
      </bottom>
      <diagonal/>
    </border>
    <border>
      <left style="thin">
        <color theme="2" tint="-0.499984740745262"/>
      </left>
      <right style="medium">
        <color theme="2" tint="-0.499984740745262"/>
      </right>
      <top style="medium">
        <color theme="2" tint="-0.499984740745262"/>
      </top>
      <bottom style="thin">
        <color theme="2" tint="-0.499984740745262"/>
      </bottom>
      <diagonal/>
    </border>
    <border>
      <left style="medium">
        <color theme="2" tint="-0.499984740745262"/>
      </left>
      <right style="thin">
        <color theme="2" tint="-0.499984740745262"/>
      </right>
      <top style="thin">
        <color theme="2" tint="-0.499984740745262"/>
      </top>
      <bottom style="thin">
        <color theme="2" tint="-0.499984740745262"/>
      </bottom>
      <diagonal/>
    </border>
    <border>
      <left style="thin">
        <color theme="2" tint="-0.499984740745262"/>
      </left>
      <right style="medium">
        <color theme="2" tint="-0.499984740745262"/>
      </right>
      <top style="thin">
        <color theme="2" tint="-0.499984740745262"/>
      </top>
      <bottom style="thin">
        <color theme="2" tint="-0.499984740745262"/>
      </bottom>
      <diagonal/>
    </border>
    <border>
      <left style="medium">
        <color theme="1"/>
      </left>
      <right style="medium">
        <color theme="1"/>
      </right>
      <top style="medium">
        <color theme="1"/>
      </top>
      <bottom style="medium">
        <color theme="1"/>
      </bottom>
      <diagonal/>
    </border>
    <border>
      <left style="thin">
        <color theme="2" tint="-0.249977111117893"/>
      </left>
      <right/>
      <top style="thin">
        <color theme="2" tint="-0.249977111117893"/>
      </top>
      <bottom style="thin">
        <color theme="2" tint="-0.249977111117893"/>
      </bottom>
      <diagonal/>
    </border>
    <border>
      <left/>
      <right/>
      <top style="thin">
        <color theme="2" tint="-9.9978637043366805E-2"/>
      </top>
      <bottom/>
      <diagonal/>
    </border>
  </borders>
  <cellStyleXfs count="3">
    <xf numFmtId="0" fontId="0" fillId="0" borderId="0"/>
    <xf numFmtId="164" fontId="3" fillId="0" borderId="0"/>
    <xf numFmtId="9" fontId="3" fillId="0" borderId="0"/>
  </cellStyleXfs>
  <cellXfs count="84">
    <xf numFmtId="0" fontId="0" fillId="0" borderId="0" xfId="0" applyNumberFormat="1" applyFont="1" applyFill="1" applyBorder="1" applyProtection="1"/>
    <xf numFmtId="0" fontId="0" fillId="0" borderId="0" xfId="0" applyNumberFormat="1" applyFont="1" applyFill="1" applyBorder="1" applyAlignment="1" applyProtection="1">
      <alignment horizontal="center"/>
    </xf>
    <xf numFmtId="0" fontId="0" fillId="0" borderId="0" xfId="0" applyNumberFormat="1" applyFont="1" applyFill="1" applyBorder="1" applyAlignment="1" applyProtection="1">
      <alignment horizontal="center" vertical="center"/>
    </xf>
    <xf numFmtId="0" fontId="2" fillId="2" borderId="4" xfId="0" applyNumberFormat="1" applyFont="1" applyFill="1" applyBorder="1" applyProtection="1"/>
    <xf numFmtId="0" fontId="2" fillId="2" borderId="0" xfId="0" applyNumberFormat="1" applyFont="1" applyFill="1" applyBorder="1" applyProtection="1"/>
    <xf numFmtId="0" fontId="0" fillId="2" borderId="0" xfId="0" applyNumberFormat="1" applyFont="1" applyFill="1" applyBorder="1" applyAlignment="1" applyProtection="1">
      <alignment horizontal="left"/>
    </xf>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2" fillId="3" borderId="4" xfId="0" applyNumberFormat="1" applyFont="1" applyFill="1" applyBorder="1" applyProtection="1"/>
    <xf numFmtId="0" fontId="0" fillId="0" borderId="3" xfId="0" applyNumberFormat="1" applyFont="1" applyFill="1" applyBorder="1" applyAlignment="1" applyProtection="1">
      <alignment horizontal="center" vertical="center" wrapText="1"/>
    </xf>
    <xf numFmtId="0" fontId="2" fillId="0" borderId="0" xfId="0" applyNumberFormat="1" applyFont="1" applyFill="1" applyBorder="1" applyProtection="1"/>
    <xf numFmtId="0" fontId="0" fillId="2" borderId="1" xfId="0" applyNumberFormat="1" applyFont="1" applyFill="1" applyBorder="1" applyProtection="1"/>
    <xf numFmtId="0" fontId="0" fillId="2" borderId="2" xfId="0" applyNumberFormat="1" applyFont="1" applyFill="1" applyBorder="1" applyProtection="1"/>
    <xf numFmtId="0" fontId="2" fillId="2" borderId="0" xfId="0" applyNumberFormat="1" applyFont="1" applyFill="1" applyBorder="1" applyAlignment="1" applyProtection="1">
      <alignment horizontal="center"/>
    </xf>
    <xf numFmtId="0" fontId="2" fillId="2" borderId="0" xfId="0" applyNumberFormat="1" applyFont="1" applyFill="1" applyBorder="1" applyAlignment="1" applyProtection="1">
      <alignment horizontal="center" vertical="center"/>
    </xf>
    <xf numFmtId="0" fontId="2" fillId="0" borderId="4" xfId="0" applyNumberFormat="1" applyFont="1" applyFill="1" applyBorder="1" applyProtection="1"/>
    <xf numFmtId="9" fontId="0" fillId="2" borderId="0" xfId="2" applyNumberFormat="1" applyFont="1" applyFill="1" applyBorder="1" applyAlignment="1" applyProtection="1">
      <alignment horizontal="center" vertical="center"/>
    </xf>
    <xf numFmtId="0" fontId="1" fillId="2" borderId="0" xfId="0" applyNumberFormat="1" applyFont="1" applyFill="1" applyBorder="1" applyAlignment="1" applyProtection="1">
      <alignment vertical="center"/>
    </xf>
    <xf numFmtId="0" fontId="0" fillId="2" borderId="0" xfId="0" applyNumberFormat="1" applyFont="1" applyFill="1" applyBorder="1" applyAlignment="1" applyProtection="1">
      <alignment horizontal="center" vertical="center"/>
    </xf>
    <xf numFmtId="0" fontId="2" fillId="3" borderId="5" xfId="0" applyNumberFormat="1" applyFont="1" applyFill="1" applyBorder="1" applyProtection="1"/>
    <xf numFmtId="0" fontId="2" fillId="2" borderId="16" xfId="0" applyNumberFormat="1" applyFont="1" applyFill="1" applyBorder="1" applyAlignment="1" applyProtection="1">
      <alignment horizontal="center" vertical="center"/>
    </xf>
    <xf numFmtId="0" fontId="2" fillId="2" borderId="18" xfId="0" applyNumberFormat="1" applyFont="1" applyFill="1" applyBorder="1" applyAlignment="1" applyProtection="1">
      <alignment horizontal="center" vertical="center"/>
    </xf>
    <xf numFmtId="0" fontId="2" fillId="5" borderId="19" xfId="0" applyNumberFormat="1" applyFont="1" applyFill="1" applyBorder="1" applyAlignment="1" applyProtection="1">
      <alignment horizontal="left" vertical="center"/>
    </xf>
    <xf numFmtId="0" fontId="2" fillId="5" borderId="20" xfId="0" applyNumberFormat="1" applyFont="1" applyFill="1" applyBorder="1" applyAlignment="1" applyProtection="1">
      <alignment horizontal="center" vertical="center"/>
    </xf>
    <xf numFmtId="165" fontId="2" fillId="5" borderId="20" xfId="1" applyNumberFormat="1" applyFont="1" applyFill="1" applyBorder="1" applyAlignment="1" applyProtection="1">
      <alignment vertical="center"/>
    </xf>
    <xf numFmtId="165" fontId="2" fillId="5" borderId="21" xfId="1" applyNumberFormat="1" applyFont="1" applyFill="1" applyBorder="1" applyAlignment="1" applyProtection="1">
      <alignment vertical="center"/>
    </xf>
    <xf numFmtId="0" fontId="2" fillId="6" borderId="22" xfId="0" applyNumberFormat="1" applyFont="1" applyFill="1" applyBorder="1" applyAlignment="1" applyProtection="1">
      <alignment horizontal="left" vertical="center"/>
    </xf>
    <xf numFmtId="0" fontId="2" fillId="6" borderId="3" xfId="0" applyNumberFormat="1" applyFont="1" applyFill="1" applyBorder="1" applyAlignment="1" applyProtection="1">
      <alignment horizontal="center" vertical="center"/>
    </xf>
    <xf numFmtId="165" fontId="2" fillId="6" borderId="3" xfId="1" applyNumberFormat="1" applyFont="1" applyFill="1" applyBorder="1" applyAlignment="1" applyProtection="1">
      <alignment vertical="center"/>
    </xf>
    <xf numFmtId="165" fontId="2" fillId="6" borderId="23" xfId="1" applyNumberFormat="1" applyFont="1" applyFill="1" applyBorder="1" applyAlignment="1" applyProtection="1">
      <alignment vertical="center"/>
    </xf>
    <xf numFmtId="0" fontId="2" fillId="6" borderId="3" xfId="0" applyNumberFormat="1" applyFont="1" applyFill="1" applyBorder="1" applyAlignment="1" applyProtection="1">
      <alignment horizontal="left" vertical="center" wrapText="1"/>
    </xf>
    <xf numFmtId="0" fontId="2" fillId="0" borderId="22" xfId="0" applyNumberFormat="1" applyFont="1" applyFill="1" applyBorder="1" applyAlignment="1" applyProtection="1">
      <alignment horizontal="left" vertical="center"/>
    </xf>
    <xf numFmtId="0" fontId="2" fillId="0" borderId="3" xfId="0" applyNumberFormat="1" applyFont="1" applyFill="1" applyBorder="1" applyAlignment="1" applyProtection="1">
      <alignment horizontal="left" vertical="center" wrapText="1"/>
    </xf>
    <xf numFmtId="0" fontId="2" fillId="0" borderId="3" xfId="0" applyNumberFormat="1" applyFont="1" applyFill="1" applyBorder="1" applyAlignment="1" applyProtection="1">
      <alignment horizontal="center" vertical="center"/>
    </xf>
    <xf numFmtId="165" fontId="2" fillId="0" borderId="3" xfId="1" applyNumberFormat="1" applyFont="1" applyFill="1" applyBorder="1" applyAlignment="1" applyProtection="1">
      <alignment vertical="center"/>
    </xf>
    <xf numFmtId="165" fontId="2" fillId="0" borderId="23" xfId="1" applyNumberFormat="1" applyFont="1" applyFill="1" applyBorder="1" applyAlignment="1" applyProtection="1">
      <alignment vertical="center"/>
    </xf>
    <xf numFmtId="0" fontId="0" fillId="0" borderId="22" xfId="0" applyNumberFormat="1" applyFont="1" applyFill="1" applyBorder="1" applyAlignment="1" applyProtection="1">
      <alignment horizontal="left" vertical="center"/>
    </xf>
    <xf numFmtId="0" fontId="0" fillId="0" borderId="3" xfId="0" applyNumberFormat="1" applyFont="1" applyFill="1" applyBorder="1" applyAlignment="1" applyProtection="1">
      <alignment horizontal="center" vertical="center"/>
    </xf>
    <xf numFmtId="165" fontId="0" fillId="0" borderId="3" xfId="1" applyNumberFormat="1" applyFont="1" applyFill="1" applyBorder="1" applyAlignment="1" applyProtection="1">
      <alignment vertical="center"/>
    </xf>
    <xf numFmtId="165" fontId="0" fillId="0" borderId="23" xfId="1" applyNumberFormat="1" applyFont="1" applyFill="1" applyBorder="1" applyAlignment="1" applyProtection="1">
      <alignment vertical="center"/>
    </xf>
    <xf numFmtId="0" fontId="0" fillId="0" borderId="3" xfId="0" applyNumberFormat="1" applyFont="1" applyFill="1" applyBorder="1" applyAlignment="1" applyProtection="1">
      <alignment vertical="center" wrapText="1"/>
    </xf>
    <xf numFmtId="0" fontId="2" fillId="5" borderId="20" xfId="0" applyNumberFormat="1" applyFont="1" applyFill="1" applyBorder="1" applyAlignment="1" applyProtection="1">
      <alignment horizontal="left" vertical="center" wrapText="1"/>
    </xf>
    <xf numFmtId="0" fontId="2" fillId="6" borderId="3" xfId="0" applyNumberFormat="1" applyFont="1" applyFill="1" applyBorder="1" applyAlignment="1" applyProtection="1">
      <alignment horizontal="left" vertical="center" wrapText="1"/>
    </xf>
    <xf numFmtId="165" fontId="0" fillId="0" borderId="3" xfId="1" applyNumberFormat="1" applyFont="1" applyBorder="1" applyAlignment="1">
      <alignment vertical="center"/>
    </xf>
    <xf numFmtId="10" fontId="3" fillId="0" borderId="0" xfId="2" applyNumberFormat="1"/>
    <xf numFmtId="0" fontId="2" fillId="5" borderId="19" xfId="0" applyFont="1" applyFill="1" applyBorder="1" applyAlignment="1">
      <alignment horizontal="left" vertical="center"/>
    </xf>
    <xf numFmtId="0" fontId="2" fillId="5" borderId="20" xfId="0" applyFont="1" applyFill="1" applyBorder="1" applyAlignment="1">
      <alignment horizontal="left" vertical="center" wrapText="1"/>
    </xf>
    <xf numFmtId="0" fontId="2" fillId="5" borderId="20" xfId="0" applyFont="1" applyFill="1" applyBorder="1" applyAlignment="1">
      <alignment horizontal="center" vertical="center"/>
    </xf>
    <xf numFmtId="165" fontId="2" fillId="5" borderId="20" xfId="1" applyNumberFormat="1" applyFont="1" applyFill="1" applyBorder="1" applyAlignment="1">
      <alignment vertical="center"/>
    </xf>
    <xf numFmtId="165" fontId="2" fillId="5" borderId="21" xfId="1" applyNumberFormat="1" applyFont="1" applyFill="1" applyBorder="1" applyAlignment="1">
      <alignment vertical="center"/>
    </xf>
    <xf numFmtId="0" fontId="2" fillId="6" borderId="22" xfId="0" applyFont="1" applyFill="1" applyBorder="1" applyAlignment="1">
      <alignment horizontal="left" vertical="center"/>
    </xf>
    <xf numFmtId="0" fontId="2" fillId="6" borderId="3" xfId="0" applyFont="1" applyFill="1" applyBorder="1" applyAlignment="1">
      <alignment horizontal="left" vertical="center" wrapText="1"/>
    </xf>
    <xf numFmtId="0" fontId="2" fillId="6" borderId="3" xfId="0" applyFont="1" applyFill="1" applyBorder="1" applyAlignment="1">
      <alignment horizontal="center" vertical="center"/>
    </xf>
    <xf numFmtId="165" fontId="2" fillId="6" borderId="3" xfId="1" applyNumberFormat="1" applyFont="1" applyFill="1" applyBorder="1" applyAlignment="1">
      <alignment vertical="center"/>
    </xf>
    <xf numFmtId="165" fontId="2" fillId="6" borderId="23" xfId="1" applyNumberFormat="1" applyFont="1" applyFill="1" applyBorder="1" applyAlignment="1">
      <alignment vertical="center"/>
    </xf>
    <xf numFmtId="0" fontId="0" fillId="0" borderId="22" xfId="0" applyBorder="1" applyAlignment="1">
      <alignment horizontal="left" vertical="center"/>
    </xf>
    <xf numFmtId="0" fontId="0" fillId="0" borderId="3" xfId="0" applyBorder="1" applyAlignment="1">
      <alignment horizontal="center" vertical="center" wrapText="1"/>
    </xf>
    <xf numFmtId="0" fontId="0" fillId="0" borderId="3" xfId="0" applyBorder="1" applyAlignment="1">
      <alignment vertical="center" wrapText="1"/>
    </xf>
    <xf numFmtId="0" fontId="0" fillId="0" borderId="3" xfId="0" applyBorder="1" applyAlignment="1">
      <alignment horizontal="center" vertical="center"/>
    </xf>
    <xf numFmtId="165" fontId="0" fillId="0" borderId="23" xfId="1" applyNumberFormat="1" applyFont="1" applyBorder="1" applyAlignment="1">
      <alignment vertical="center"/>
    </xf>
    <xf numFmtId="165" fontId="0" fillId="0" borderId="0" xfId="0" applyNumberFormat="1" applyFont="1" applyFill="1" applyBorder="1" applyProtection="1"/>
    <xf numFmtId="0" fontId="0" fillId="2" borderId="1" xfId="0" applyNumberFormat="1" applyFont="1" applyFill="1" applyBorder="1" applyAlignment="1" applyProtection="1">
      <alignment horizontal="left"/>
    </xf>
    <xf numFmtId="0" fontId="0" fillId="2" borderId="2" xfId="0" applyNumberFormat="1" applyFont="1" applyFill="1" applyBorder="1" applyAlignment="1" applyProtection="1">
      <alignment horizontal="left"/>
    </xf>
    <xf numFmtId="0" fontId="4" fillId="4" borderId="8" xfId="0" applyNumberFormat="1" applyFont="1" applyFill="1" applyBorder="1" applyAlignment="1" applyProtection="1">
      <alignment horizontal="center" vertical="center"/>
    </xf>
    <xf numFmtId="0" fontId="4" fillId="4" borderId="9" xfId="0" applyNumberFormat="1" applyFont="1" applyFill="1" applyBorder="1" applyAlignment="1" applyProtection="1">
      <alignment horizontal="center" vertical="center"/>
    </xf>
    <xf numFmtId="0" fontId="4" fillId="4" borderId="10" xfId="0" applyNumberFormat="1" applyFont="1" applyFill="1" applyBorder="1" applyAlignment="1" applyProtection="1">
      <alignment horizontal="center" vertical="center"/>
    </xf>
    <xf numFmtId="0" fontId="2" fillId="2" borderId="11" xfId="0" applyNumberFormat="1" applyFont="1" applyFill="1" applyBorder="1" applyAlignment="1" applyProtection="1">
      <alignment horizontal="center" vertical="center"/>
    </xf>
    <xf numFmtId="0" fontId="2" fillId="2" borderId="15" xfId="0" applyNumberFormat="1" applyFont="1" applyFill="1" applyBorder="1" applyAlignment="1" applyProtection="1">
      <alignment horizontal="center" vertical="center"/>
    </xf>
    <xf numFmtId="0" fontId="2" fillId="2" borderId="12" xfId="0" applyNumberFormat="1" applyFont="1" applyFill="1" applyBorder="1" applyAlignment="1" applyProtection="1">
      <alignment horizontal="center" vertical="center"/>
    </xf>
    <xf numFmtId="0" fontId="2" fillId="2" borderId="16" xfId="0" applyNumberFormat="1" applyFont="1" applyFill="1" applyBorder="1" applyAlignment="1" applyProtection="1">
      <alignment horizontal="center" vertical="center"/>
    </xf>
    <xf numFmtId="0" fontId="2" fillId="2" borderId="13" xfId="0" applyNumberFormat="1" applyFont="1" applyFill="1" applyBorder="1" applyAlignment="1" applyProtection="1">
      <alignment horizontal="center" vertical="center"/>
    </xf>
    <xf numFmtId="0" fontId="2" fillId="2" borderId="17" xfId="0" applyNumberFormat="1" applyFont="1" applyFill="1" applyBorder="1" applyAlignment="1" applyProtection="1">
      <alignment horizontal="center" vertical="center"/>
    </xf>
    <xf numFmtId="0" fontId="2" fillId="2" borderId="14" xfId="0" applyNumberFormat="1" applyFont="1" applyFill="1" applyBorder="1" applyAlignment="1" applyProtection="1">
      <alignment horizontal="center" vertical="center"/>
    </xf>
    <xf numFmtId="0" fontId="2" fillId="3" borderId="6" xfId="0" applyNumberFormat="1" applyFont="1" applyFill="1" applyBorder="1" applyAlignment="1" applyProtection="1">
      <alignment horizontal="left"/>
    </xf>
    <xf numFmtId="0" fontId="2" fillId="3" borderId="7" xfId="0" applyNumberFormat="1" applyFont="1" applyFill="1" applyBorder="1" applyAlignment="1" applyProtection="1">
      <alignment horizontal="left"/>
    </xf>
    <xf numFmtId="0" fontId="2" fillId="2" borderId="1" xfId="0" applyNumberFormat="1" applyFont="1" applyFill="1" applyBorder="1" applyAlignment="1" applyProtection="1">
      <alignment horizontal="left"/>
    </xf>
    <xf numFmtId="0" fontId="2" fillId="2" borderId="2" xfId="0" applyNumberFormat="1" applyFont="1" applyFill="1" applyBorder="1" applyAlignment="1" applyProtection="1">
      <alignment horizontal="left"/>
    </xf>
    <xf numFmtId="0" fontId="2" fillId="2" borderId="13" xfId="0" applyNumberFormat="1" applyFont="1" applyFill="1" applyBorder="1" applyAlignment="1" applyProtection="1">
      <alignment horizontal="center" vertical="center" wrapText="1"/>
    </xf>
    <xf numFmtId="0" fontId="2" fillId="2" borderId="17" xfId="0" applyNumberFormat="1" applyFont="1" applyFill="1" applyBorder="1" applyAlignment="1" applyProtection="1">
      <alignment horizontal="center" vertical="center" wrapText="1"/>
    </xf>
    <xf numFmtId="0" fontId="2" fillId="0" borderId="25" xfId="0" applyNumberFormat="1" applyFont="1" applyFill="1" applyBorder="1" applyProtection="1"/>
    <xf numFmtId="165" fontId="0" fillId="2" borderId="26" xfId="0" applyNumberFormat="1" applyFont="1" applyFill="1" applyBorder="1" applyProtection="1"/>
    <xf numFmtId="0" fontId="0" fillId="2" borderId="7" xfId="0" applyNumberFormat="1" applyFont="1" applyFill="1" applyBorder="1" applyAlignment="1" applyProtection="1">
      <alignment horizontal="left"/>
    </xf>
    <xf numFmtId="165" fontId="2" fillId="7" borderId="24" xfId="0" applyNumberFormat="1" applyFont="1" applyFill="1" applyBorder="1" applyProtection="1"/>
  </cellXfs>
  <cellStyles count="3">
    <cellStyle name="Moeda" xfId="1" builtinId="4"/>
    <cellStyle name="Normal" xfId="0" builtinId="0"/>
    <cellStyle name="Porcentagem" xfId="2" builtinId="5"/>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158466"/>
      <rgbColor rgb="FFB2B2B2"/>
      <rgbColor rgb="FF808080"/>
      <rgbColor rgb="FF9999FF"/>
      <rgbColor rgb="FF993366"/>
      <rgbColor rgb="FFFFFFCC"/>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mruColors>
      <color rgb="FFAAA1B1"/>
      <color rgb="FF989DD0"/>
      <color rgb="FFA077B5"/>
      <color rgb="FFFF9999"/>
      <color rgb="FFFF7C80"/>
      <color rgb="FFBCB5C2"/>
      <color rgb="FFE7D9F6"/>
      <color rgb="FFC0C3E2"/>
      <color rgb="FFCEC3D0"/>
      <color rgb="FFB595C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66675</xdr:colOff>
      <xdr:row>3</xdr:row>
      <xdr:rowOff>76200</xdr:rowOff>
    </xdr:from>
    <xdr:to>
      <xdr:col>9</xdr:col>
      <xdr:colOff>895350</xdr:colOff>
      <xdr:row>6</xdr:row>
      <xdr:rowOff>104775</xdr:rowOff>
    </xdr:to>
    <xdr:pic>
      <xdr:nvPicPr>
        <xdr:cNvPr id="3" name="Imagem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505825" y="628650"/>
          <a:ext cx="3886202" cy="5238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602"/>
  <sheetViews>
    <sheetView showGridLines="0" tabSelected="1" zoomScaleNormal="100" zoomScalePageLayoutView="55" workbookViewId="0">
      <selection activeCell="A15" sqref="A15"/>
    </sheetView>
  </sheetViews>
  <sheetFormatPr defaultColWidth="11.5703125" defaultRowHeight="12.75" x14ac:dyDescent="0.2"/>
  <cols>
    <col min="1" max="1" width="14.5703125" customWidth="1"/>
    <col min="2" max="2" width="11.7109375" style="1" bestFit="1" customWidth="1"/>
    <col min="3" max="3" width="12.5703125" style="1" customWidth="1"/>
    <col min="4" max="4" width="15.28515625" style="1" bestFit="1" customWidth="1"/>
    <col min="5" max="5" width="72.42578125" customWidth="1"/>
    <col min="6" max="6" width="8.140625" style="1" customWidth="1"/>
    <col min="7" max="7" width="11.7109375" style="2" customWidth="1"/>
    <col min="8" max="8" width="13.85546875" style="2" bestFit="1" customWidth="1"/>
    <col min="9" max="9" width="12.140625" bestFit="1" customWidth="1"/>
    <col min="10" max="10" width="16" customWidth="1"/>
    <col min="11" max="11" width="15.85546875" bestFit="1" customWidth="1"/>
  </cols>
  <sheetData>
    <row r="1" spans="1:11" ht="18" customHeight="1" x14ac:dyDescent="0.2">
      <c r="A1" s="64" t="s">
        <v>0</v>
      </c>
      <c r="B1" s="65"/>
      <c r="C1" s="65"/>
      <c r="D1" s="65"/>
      <c r="E1" s="65"/>
      <c r="F1" s="65"/>
      <c r="G1" s="65"/>
      <c r="H1" s="65"/>
      <c r="I1" s="65"/>
      <c r="J1" s="66"/>
    </row>
    <row r="2" spans="1:11" x14ac:dyDescent="0.2">
      <c r="A2" s="20" t="s">
        <v>1</v>
      </c>
      <c r="B2" s="74" t="s">
        <v>2</v>
      </c>
      <c r="C2" s="75"/>
      <c r="D2" s="75"/>
      <c r="E2" s="75"/>
      <c r="F2" s="14"/>
      <c r="G2" s="17"/>
      <c r="H2" s="17"/>
      <c r="I2" s="18"/>
      <c r="J2" s="18"/>
    </row>
    <row r="3" spans="1:11" x14ac:dyDescent="0.2">
      <c r="A3" s="3" t="s">
        <v>3</v>
      </c>
      <c r="B3" s="62" t="s">
        <v>4</v>
      </c>
      <c r="C3" s="63"/>
      <c r="D3" s="63"/>
      <c r="E3" s="63"/>
      <c r="F3" s="14"/>
      <c r="G3" s="19"/>
      <c r="H3" s="19"/>
      <c r="I3" s="18"/>
      <c r="J3" s="18"/>
    </row>
    <row r="4" spans="1:11" x14ac:dyDescent="0.2">
      <c r="A4" s="3" t="s">
        <v>5</v>
      </c>
      <c r="B4" s="76" t="s">
        <v>6</v>
      </c>
      <c r="C4" s="77"/>
      <c r="D4" s="77"/>
      <c r="E4" s="77"/>
      <c r="F4" s="14"/>
      <c r="G4" s="15"/>
      <c r="H4" s="15"/>
      <c r="I4" s="18"/>
      <c r="J4" s="18"/>
    </row>
    <row r="5" spans="1:11" x14ac:dyDescent="0.2">
      <c r="A5" s="9" t="s">
        <v>7</v>
      </c>
      <c r="B5" s="12" t="s">
        <v>8</v>
      </c>
      <c r="C5" s="13"/>
      <c r="D5" s="13"/>
      <c r="E5" s="13"/>
      <c r="F5" s="14"/>
      <c r="G5" s="15"/>
      <c r="H5" s="15"/>
      <c r="I5" s="18"/>
      <c r="J5" s="18"/>
    </row>
    <row r="6" spans="1:11" ht="13.5" thickBot="1" x14ac:dyDescent="0.25">
      <c r="A6" s="9" t="s">
        <v>9</v>
      </c>
      <c r="B6" s="45">
        <v>0.21030000000000001</v>
      </c>
      <c r="C6" s="13"/>
      <c r="D6" s="16"/>
      <c r="E6" s="81"/>
      <c r="F6" s="14"/>
      <c r="G6" s="15"/>
      <c r="H6" s="15"/>
      <c r="I6" s="18"/>
      <c r="J6" s="18"/>
    </row>
    <row r="7" spans="1:11" ht="13.5" thickBot="1" x14ac:dyDescent="0.25">
      <c r="A7" s="16" t="s">
        <v>10</v>
      </c>
      <c r="B7" s="12"/>
      <c r="C7" s="13"/>
      <c r="D7" s="80" t="s">
        <v>11</v>
      </c>
      <c r="E7" s="83">
        <f>J14/42</f>
        <v>120704.4816666667</v>
      </c>
      <c r="F7" s="14"/>
      <c r="G7" s="15"/>
      <c r="H7" s="15"/>
      <c r="I7" s="18"/>
      <c r="J7" s="18"/>
    </row>
    <row r="8" spans="1:11" x14ac:dyDescent="0.2">
      <c r="A8" s="9" t="s">
        <v>12</v>
      </c>
      <c r="B8" s="62"/>
      <c r="C8" s="63"/>
      <c r="D8" s="63"/>
      <c r="E8" s="82"/>
      <c r="F8" s="14"/>
      <c r="G8" s="15"/>
      <c r="H8" s="15"/>
      <c r="I8" s="18"/>
      <c r="J8" s="18"/>
    </row>
    <row r="9" spans="1:11" x14ac:dyDescent="0.2">
      <c r="A9" s="3" t="s">
        <v>13</v>
      </c>
      <c r="B9" s="62"/>
      <c r="C9" s="63"/>
      <c r="D9" s="63"/>
      <c r="E9" s="63"/>
      <c r="F9" s="14"/>
      <c r="G9" s="19"/>
      <c r="H9" s="19"/>
      <c r="I9" s="18"/>
      <c r="J9" s="18"/>
    </row>
    <row r="10" spans="1:11" x14ac:dyDescent="0.2">
      <c r="A10" s="4"/>
      <c r="B10" s="5"/>
      <c r="C10" s="5"/>
      <c r="D10" s="5"/>
      <c r="E10" s="5"/>
      <c r="F10" s="6"/>
      <c r="G10" s="7"/>
      <c r="H10" s="7"/>
      <c r="I10" s="8"/>
      <c r="J10" s="8"/>
    </row>
    <row r="11" spans="1:11" ht="18" customHeight="1" x14ac:dyDescent="0.2">
      <c r="A11" s="64" t="s">
        <v>14</v>
      </c>
      <c r="B11" s="65"/>
      <c r="C11" s="65"/>
      <c r="D11" s="65"/>
      <c r="E11" s="65"/>
      <c r="F11" s="65"/>
      <c r="G11" s="65"/>
      <c r="H11" s="65"/>
      <c r="I11" s="65"/>
      <c r="J11" s="66"/>
    </row>
    <row r="12" spans="1:11" ht="21.75" customHeight="1" x14ac:dyDescent="0.2">
      <c r="A12" s="67" t="s">
        <v>15</v>
      </c>
      <c r="B12" s="69" t="s">
        <v>16</v>
      </c>
      <c r="C12" s="71" t="s">
        <v>17</v>
      </c>
      <c r="D12" s="69" t="s">
        <v>18</v>
      </c>
      <c r="E12" s="69" t="s">
        <v>5</v>
      </c>
      <c r="F12" s="69" t="s">
        <v>19</v>
      </c>
      <c r="G12" s="69" t="s">
        <v>20</v>
      </c>
      <c r="H12" s="78" t="s">
        <v>21</v>
      </c>
      <c r="I12" s="69" t="s">
        <v>22</v>
      </c>
      <c r="J12" s="73"/>
    </row>
    <row r="13" spans="1:11" ht="17.25" customHeight="1" thickBot="1" x14ac:dyDescent="0.25">
      <c r="A13" s="68"/>
      <c r="B13" s="70"/>
      <c r="C13" s="72"/>
      <c r="D13" s="70"/>
      <c r="E13" s="70"/>
      <c r="F13" s="70"/>
      <c r="G13" s="70"/>
      <c r="H13" s="79"/>
      <c r="I13" s="21" t="s">
        <v>23</v>
      </c>
      <c r="J13" s="22" t="s">
        <v>24</v>
      </c>
    </row>
    <row r="14" spans="1:11" ht="26.25" thickBot="1" x14ac:dyDescent="0.25">
      <c r="A14" s="47" t="s">
        <v>1280</v>
      </c>
      <c r="B14" s="47" t="s">
        <v>26</v>
      </c>
      <c r="C14" s="47" t="s">
        <v>26</v>
      </c>
      <c r="D14" s="47" t="s">
        <v>26</v>
      </c>
      <c r="E14" s="47" t="s">
        <v>1279</v>
      </c>
      <c r="F14" s="48" t="s">
        <v>26</v>
      </c>
      <c r="G14" s="48"/>
      <c r="H14" s="49"/>
      <c r="I14" s="49"/>
      <c r="J14" s="50">
        <f>J15+J568</f>
        <v>5069588.2300000014</v>
      </c>
    </row>
    <row r="15" spans="1:11" ht="25.5" x14ac:dyDescent="0.2">
      <c r="A15" s="23" t="s">
        <v>25</v>
      </c>
      <c r="B15" s="42" t="s">
        <v>26</v>
      </c>
      <c r="C15" s="42" t="s">
        <v>26</v>
      </c>
      <c r="D15" s="42" t="s">
        <v>26</v>
      </c>
      <c r="E15" s="42" t="s">
        <v>27</v>
      </c>
      <c r="F15" s="24" t="s">
        <v>26</v>
      </c>
      <c r="G15" s="24"/>
      <c r="H15" s="25"/>
      <c r="I15" s="25"/>
      <c r="J15" s="26">
        <f>SUBTOTAL(109,J16:J567)</f>
        <v>4932350.8000000017</v>
      </c>
      <c r="K15" s="61"/>
    </row>
    <row r="16" spans="1:11" x14ac:dyDescent="0.2">
      <c r="A16" s="27" t="s">
        <v>28</v>
      </c>
      <c r="B16" s="43" t="s">
        <v>26</v>
      </c>
      <c r="C16" s="43" t="s">
        <v>26</v>
      </c>
      <c r="D16" s="43" t="s">
        <v>26</v>
      </c>
      <c r="E16" s="43" t="s">
        <v>29</v>
      </c>
      <c r="F16" s="28" t="s">
        <v>26</v>
      </c>
      <c r="G16" s="28"/>
      <c r="H16" s="29"/>
      <c r="I16" s="29"/>
      <c r="J16" s="30">
        <f>SUBTOTAL(109,J17:J33)</f>
        <v>1044688.23</v>
      </c>
    </row>
    <row r="17" spans="1:10" x14ac:dyDescent="0.2">
      <c r="A17" s="27" t="s">
        <v>30</v>
      </c>
      <c r="B17" s="31"/>
      <c r="C17" s="31"/>
      <c r="D17" s="31"/>
      <c r="E17" s="31" t="s">
        <v>31</v>
      </c>
      <c r="F17" s="28"/>
      <c r="G17" s="28"/>
      <c r="H17" s="29"/>
      <c r="I17" s="29"/>
      <c r="J17" s="30">
        <f>SUBTOTAL(109,J18:J21)</f>
        <v>70709.75</v>
      </c>
    </row>
    <row r="18" spans="1:10" ht="25.5" x14ac:dyDescent="0.2">
      <c r="A18" s="37" t="s">
        <v>32</v>
      </c>
      <c r="B18" s="10" t="s">
        <v>33</v>
      </c>
      <c r="C18" s="10" t="s">
        <v>34</v>
      </c>
      <c r="D18" s="10" t="s">
        <v>35</v>
      </c>
      <c r="E18" s="41" t="s">
        <v>36</v>
      </c>
      <c r="F18" s="38" t="s">
        <v>37</v>
      </c>
      <c r="G18" s="38">
        <v>658.52</v>
      </c>
      <c r="H18" s="44">
        <f>TRUNC(I18/(1+$B$6),2)</f>
        <v>11.72</v>
      </c>
      <c r="I18" s="39">
        <v>14.19</v>
      </c>
      <c r="J18" s="40">
        <f>TRUNC(G18*TRUNC(I18, 2), 2)</f>
        <v>9344.39</v>
      </c>
    </row>
    <row r="19" spans="1:10" ht="25.5" x14ac:dyDescent="0.2">
      <c r="A19" s="37" t="s">
        <v>38</v>
      </c>
      <c r="B19" s="10" t="s">
        <v>33</v>
      </c>
      <c r="C19" s="10" t="s">
        <v>34</v>
      </c>
      <c r="D19" s="10" t="s">
        <v>39</v>
      </c>
      <c r="E19" s="41" t="s">
        <v>40</v>
      </c>
      <c r="F19" s="38" t="s">
        <v>41</v>
      </c>
      <c r="G19" s="38">
        <v>4688.7</v>
      </c>
      <c r="H19" s="44">
        <f t="shared" ref="H19:H82" si="0">TRUNC(I19/(1+$B$6),2)</f>
        <v>0.91</v>
      </c>
      <c r="I19" s="39">
        <v>1.1100000000000001</v>
      </c>
      <c r="J19" s="40">
        <f>TRUNC(G19*TRUNC(I19, 2), 2)</f>
        <v>5204.45</v>
      </c>
    </row>
    <row r="20" spans="1:10" ht="25.5" x14ac:dyDescent="0.2">
      <c r="A20" s="37" t="s">
        <v>42</v>
      </c>
      <c r="B20" s="10" t="s">
        <v>33</v>
      </c>
      <c r="C20" s="10" t="s">
        <v>34</v>
      </c>
      <c r="D20" s="10" t="s">
        <v>43</v>
      </c>
      <c r="E20" s="41" t="s">
        <v>44</v>
      </c>
      <c r="F20" s="38" t="s">
        <v>45</v>
      </c>
      <c r="G20" s="38">
        <v>1400.04</v>
      </c>
      <c r="H20" s="44">
        <f t="shared" si="0"/>
        <v>23.69</v>
      </c>
      <c r="I20" s="39">
        <v>28.68</v>
      </c>
      <c r="J20" s="40">
        <f>TRUNC(G20*TRUNC(I20, 2), 2)</f>
        <v>40153.14</v>
      </c>
    </row>
    <row r="21" spans="1:10" ht="25.5" x14ac:dyDescent="0.2">
      <c r="A21" s="37" t="s">
        <v>46</v>
      </c>
      <c r="B21" s="10" t="s">
        <v>33</v>
      </c>
      <c r="C21" s="10" t="s">
        <v>34</v>
      </c>
      <c r="D21" s="10" t="s">
        <v>47</v>
      </c>
      <c r="E21" s="41" t="s">
        <v>48</v>
      </c>
      <c r="F21" s="38" t="s">
        <v>37</v>
      </c>
      <c r="G21" s="38">
        <v>140.53</v>
      </c>
      <c r="H21" s="44">
        <f t="shared" si="0"/>
        <v>94.11</v>
      </c>
      <c r="I21" s="39">
        <v>113.91</v>
      </c>
      <c r="J21" s="40">
        <f>TRUNC(G21*TRUNC(I21, 2), 2)</f>
        <v>16007.77</v>
      </c>
    </row>
    <row r="22" spans="1:10" x14ac:dyDescent="0.2">
      <c r="A22" s="27" t="s">
        <v>49</v>
      </c>
      <c r="B22" s="31" t="s">
        <v>26</v>
      </c>
      <c r="C22" s="31" t="s">
        <v>26</v>
      </c>
      <c r="D22" s="31" t="s">
        <v>26</v>
      </c>
      <c r="E22" s="31" t="s">
        <v>50</v>
      </c>
      <c r="F22" s="28" t="s">
        <v>26</v>
      </c>
      <c r="G22" s="28"/>
      <c r="H22" s="28"/>
      <c r="I22" s="29"/>
      <c r="J22" s="30">
        <f>SUBTOTAL(109,J23:J33)</f>
        <v>973978.48</v>
      </c>
    </row>
    <row r="23" spans="1:10" ht="25.5" x14ac:dyDescent="0.2">
      <c r="A23" s="37" t="s">
        <v>51</v>
      </c>
      <c r="B23" s="10" t="s">
        <v>33</v>
      </c>
      <c r="C23" s="10" t="s">
        <v>34</v>
      </c>
      <c r="D23" s="10" t="s">
        <v>52</v>
      </c>
      <c r="E23" s="41" t="s">
        <v>53</v>
      </c>
      <c r="F23" s="38" t="s">
        <v>54</v>
      </c>
      <c r="G23" s="38">
        <v>1320</v>
      </c>
      <c r="H23" s="44">
        <f t="shared" si="0"/>
        <v>102.15</v>
      </c>
      <c r="I23" s="39">
        <v>123.64</v>
      </c>
      <c r="J23" s="40">
        <f t="shared" ref="J23:J33" si="1">TRUNC(G23*TRUNC(I23, 2), 2)</f>
        <v>163204.79999999999</v>
      </c>
    </row>
    <row r="24" spans="1:10" ht="25.5" x14ac:dyDescent="0.2">
      <c r="A24" s="37" t="s">
        <v>55</v>
      </c>
      <c r="B24" s="10" t="s">
        <v>33</v>
      </c>
      <c r="C24" s="10" t="s">
        <v>34</v>
      </c>
      <c r="D24" s="10" t="s">
        <v>56</v>
      </c>
      <c r="E24" s="41" t="s">
        <v>57</v>
      </c>
      <c r="F24" s="38" t="s">
        <v>54</v>
      </c>
      <c r="G24" s="38">
        <v>1320</v>
      </c>
      <c r="H24" s="44">
        <f t="shared" si="0"/>
        <v>25.33</v>
      </c>
      <c r="I24" s="39">
        <v>30.66</v>
      </c>
      <c r="J24" s="40">
        <f t="shared" si="1"/>
        <v>40471.199999999997</v>
      </c>
    </row>
    <row r="25" spans="1:10" ht="25.5" x14ac:dyDescent="0.2">
      <c r="A25" s="37" t="s">
        <v>58</v>
      </c>
      <c r="B25" s="10" t="s">
        <v>33</v>
      </c>
      <c r="C25" s="10" t="s">
        <v>34</v>
      </c>
      <c r="D25" s="10" t="s">
        <v>59</v>
      </c>
      <c r="E25" s="41" t="s">
        <v>60</v>
      </c>
      <c r="F25" s="38" t="s">
        <v>54</v>
      </c>
      <c r="G25" s="38">
        <v>2640</v>
      </c>
      <c r="H25" s="44">
        <f t="shared" si="0"/>
        <v>51.72</v>
      </c>
      <c r="I25" s="39">
        <v>62.6</v>
      </c>
      <c r="J25" s="40">
        <f t="shared" si="1"/>
        <v>165264</v>
      </c>
    </row>
    <row r="26" spans="1:10" ht="25.5" x14ac:dyDescent="0.2">
      <c r="A26" s="37" t="s">
        <v>61</v>
      </c>
      <c r="B26" s="10" t="s">
        <v>33</v>
      </c>
      <c r="C26" s="10" t="s">
        <v>34</v>
      </c>
      <c r="D26" s="10" t="s">
        <v>62</v>
      </c>
      <c r="E26" s="41" t="s">
        <v>63</v>
      </c>
      <c r="F26" s="38" t="s">
        <v>54</v>
      </c>
      <c r="G26" s="38">
        <v>2640</v>
      </c>
      <c r="H26" s="44">
        <f t="shared" si="0"/>
        <v>23.45</v>
      </c>
      <c r="I26" s="39">
        <v>28.39</v>
      </c>
      <c r="J26" s="40">
        <f t="shared" si="1"/>
        <v>74949.600000000006</v>
      </c>
    </row>
    <row r="27" spans="1:10" ht="25.5" x14ac:dyDescent="0.2">
      <c r="A27" s="37" t="s">
        <v>64</v>
      </c>
      <c r="B27" s="10" t="s">
        <v>33</v>
      </c>
      <c r="C27" s="10" t="s">
        <v>34</v>
      </c>
      <c r="D27" s="10" t="s">
        <v>65</v>
      </c>
      <c r="E27" s="41" t="s">
        <v>66</v>
      </c>
      <c r="F27" s="38" t="s">
        <v>54</v>
      </c>
      <c r="G27" s="38">
        <v>2640</v>
      </c>
      <c r="H27" s="44">
        <f t="shared" si="0"/>
        <v>18.75</v>
      </c>
      <c r="I27" s="39">
        <v>22.7</v>
      </c>
      <c r="J27" s="40">
        <f t="shared" si="1"/>
        <v>59928</v>
      </c>
    </row>
    <row r="28" spans="1:10" ht="25.5" x14ac:dyDescent="0.2">
      <c r="A28" s="37" t="s">
        <v>67</v>
      </c>
      <c r="B28" s="10" t="s">
        <v>33</v>
      </c>
      <c r="C28" s="10" t="s">
        <v>34</v>
      </c>
      <c r="D28" s="10" t="s">
        <v>68</v>
      </c>
      <c r="E28" s="41" t="s">
        <v>69</v>
      </c>
      <c r="F28" s="38" t="s">
        <v>54</v>
      </c>
      <c r="G28" s="38">
        <v>2640</v>
      </c>
      <c r="H28" s="44">
        <f t="shared" si="0"/>
        <v>18.75</v>
      </c>
      <c r="I28" s="39">
        <v>22.7</v>
      </c>
      <c r="J28" s="40">
        <f t="shared" si="1"/>
        <v>59928</v>
      </c>
    </row>
    <row r="29" spans="1:10" ht="25.5" x14ac:dyDescent="0.2">
      <c r="A29" s="37" t="s">
        <v>70</v>
      </c>
      <c r="B29" s="10" t="s">
        <v>33</v>
      </c>
      <c r="C29" s="10" t="s">
        <v>34</v>
      </c>
      <c r="D29" s="10" t="s">
        <v>71</v>
      </c>
      <c r="E29" s="41" t="s">
        <v>72</v>
      </c>
      <c r="F29" s="38" t="s">
        <v>54</v>
      </c>
      <c r="G29" s="38">
        <v>5280</v>
      </c>
      <c r="H29" s="44">
        <f t="shared" si="0"/>
        <v>19.440000000000001</v>
      </c>
      <c r="I29" s="39">
        <v>23.54</v>
      </c>
      <c r="J29" s="40">
        <f t="shared" si="1"/>
        <v>124291.2</v>
      </c>
    </row>
    <row r="30" spans="1:10" ht="25.5" x14ac:dyDescent="0.2">
      <c r="A30" s="37" t="s">
        <v>73</v>
      </c>
      <c r="B30" s="10" t="s">
        <v>33</v>
      </c>
      <c r="C30" s="10" t="s">
        <v>34</v>
      </c>
      <c r="D30" s="10" t="s">
        <v>74</v>
      </c>
      <c r="E30" s="41" t="s">
        <v>75</v>
      </c>
      <c r="F30" s="38" t="s">
        <v>76</v>
      </c>
      <c r="G30" s="38">
        <v>2007.58</v>
      </c>
      <c r="H30" s="44">
        <f t="shared" si="0"/>
        <v>6.9</v>
      </c>
      <c r="I30" s="39">
        <v>8.36</v>
      </c>
      <c r="J30" s="40">
        <f t="shared" si="1"/>
        <v>16783.36</v>
      </c>
    </row>
    <row r="31" spans="1:10" ht="25.5" x14ac:dyDescent="0.2">
      <c r="A31" s="37" t="s">
        <v>77</v>
      </c>
      <c r="B31" s="10" t="s">
        <v>33</v>
      </c>
      <c r="C31" s="10" t="s">
        <v>34</v>
      </c>
      <c r="D31" s="10" t="s">
        <v>78</v>
      </c>
      <c r="E31" s="41" t="s">
        <v>79</v>
      </c>
      <c r="F31" s="38" t="s">
        <v>76</v>
      </c>
      <c r="G31" s="38">
        <v>2007.58</v>
      </c>
      <c r="H31" s="44">
        <f t="shared" si="0"/>
        <v>48.21</v>
      </c>
      <c r="I31" s="39">
        <v>58.36</v>
      </c>
      <c r="J31" s="40">
        <f t="shared" si="1"/>
        <v>117162.36</v>
      </c>
    </row>
    <row r="32" spans="1:10" ht="25.5" x14ac:dyDescent="0.2">
      <c r="A32" s="37" t="s">
        <v>80</v>
      </c>
      <c r="B32" s="10" t="s">
        <v>33</v>
      </c>
      <c r="C32" s="10" t="s">
        <v>34</v>
      </c>
      <c r="D32" s="10" t="s">
        <v>81</v>
      </c>
      <c r="E32" s="41" t="s">
        <v>82</v>
      </c>
      <c r="F32" s="38" t="s">
        <v>83</v>
      </c>
      <c r="G32" s="38">
        <v>4853</v>
      </c>
      <c r="H32" s="44">
        <f t="shared" si="0"/>
        <v>3.37</v>
      </c>
      <c r="I32" s="39">
        <v>4.09</v>
      </c>
      <c r="J32" s="40">
        <f t="shared" si="1"/>
        <v>19848.77</v>
      </c>
    </row>
    <row r="33" spans="1:10" ht="25.5" x14ac:dyDescent="0.2">
      <c r="A33" s="37" t="s">
        <v>84</v>
      </c>
      <c r="B33" s="10" t="s">
        <v>33</v>
      </c>
      <c r="C33" s="10" t="s">
        <v>34</v>
      </c>
      <c r="D33" s="10" t="s">
        <v>85</v>
      </c>
      <c r="E33" s="41" t="s">
        <v>86</v>
      </c>
      <c r="F33" s="38" t="s">
        <v>83</v>
      </c>
      <c r="G33" s="38">
        <v>4853</v>
      </c>
      <c r="H33" s="44">
        <f t="shared" si="0"/>
        <v>22.49</v>
      </c>
      <c r="I33" s="39">
        <v>27.23</v>
      </c>
      <c r="J33" s="40">
        <f t="shared" si="1"/>
        <v>132147.19</v>
      </c>
    </row>
    <row r="34" spans="1:10" x14ac:dyDescent="0.2">
      <c r="A34" s="27" t="s">
        <v>87</v>
      </c>
      <c r="B34" s="43" t="s">
        <v>26</v>
      </c>
      <c r="C34" s="43" t="s">
        <v>26</v>
      </c>
      <c r="D34" s="43" t="s">
        <v>26</v>
      </c>
      <c r="E34" s="43" t="s">
        <v>88</v>
      </c>
      <c r="F34" s="28" t="s">
        <v>26</v>
      </c>
      <c r="G34" s="28"/>
      <c r="H34" s="28"/>
      <c r="I34" s="29"/>
      <c r="J34" s="30">
        <f>SUBTOTAL(109,J35:J94)</f>
        <v>365625.42999999988</v>
      </c>
    </row>
    <row r="35" spans="1:10" x14ac:dyDescent="0.2">
      <c r="A35" s="27" t="s">
        <v>89</v>
      </c>
      <c r="B35" s="31" t="s">
        <v>26</v>
      </c>
      <c r="C35" s="31" t="s">
        <v>26</v>
      </c>
      <c r="D35" s="31" t="s">
        <v>26</v>
      </c>
      <c r="E35" s="31" t="s">
        <v>90</v>
      </c>
      <c r="F35" s="28" t="s">
        <v>26</v>
      </c>
      <c r="G35" s="28"/>
      <c r="H35" s="28"/>
      <c r="I35" s="29"/>
      <c r="J35" s="30">
        <f>SUBTOTAL(109,J36:J59)</f>
        <v>117766.86999999998</v>
      </c>
    </row>
    <row r="36" spans="1:10" x14ac:dyDescent="0.2">
      <c r="A36" s="27" t="s">
        <v>91</v>
      </c>
      <c r="B36" s="31"/>
      <c r="C36" s="31"/>
      <c r="D36" s="31"/>
      <c r="E36" s="31" t="s">
        <v>92</v>
      </c>
      <c r="F36" s="28"/>
      <c r="G36" s="28"/>
      <c r="H36" s="28"/>
      <c r="I36" s="29"/>
      <c r="J36" s="30">
        <f>SUBTOTAL(109,J37:J43)</f>
        <v>74179.839999999982</v>
      </c>
    </row>
    <row r="37" spans="1:10" ht="25.5" x14ac:dyDescent="0.2">
      <c r="A37" s="37" t="s">
        <v>93</v>
      </c>
      <c r="B37" s="10" t="s">
        <v>33</v>
      </c>
      <c r="C37" s="10" t="s">
        <v>34</v>
      </c>
      <c r="D37" s="10" t="s">
        <v>94</v>
      </c>
      <c r="E37" s="41" t="s">
        <v>95</v>
      </c>
      <c r="F37" s="38" t="s">
        <v>76</v>
      </c>
      <c r="G37" s="38">
        <v>8778.14</v>
      </c>
      <c r="H37" s="44">
        <f t="shared" si="0"/>
        <v>0.24</v>
      </c>
      <c r="I37" s="39">
        <v>0.3</v>
      </c>
      <c r="J37" s="40">
        <f t="shared" ref="J37:J43" si="2">TRUNC(G37*TRUNC(I37, 2), 2)</f>
        <v>2633.44</v>
      </c>
    </row>
    <row r="38" spans="1:10" ht="38.25" x14ac:dyDescent="0.2">
      <c r="A38" s="37" t="s">
        <v>96</v>
      </c>
      <c r="B38" s="10" t="s">
        <v>33</v>
      </c>
      <c r="C38" s="10" t="s">
        <v>34</v>
      </c>
      <c r="D38" s="10" t="s">
        <v>97</v>
      </c>
      <c r="E38" s="41" t="s">
        <v>98</v>
      </c>
      <c r="F38" s="38" t="s">
        <v>99</v>
      </c>
      <c r="G38" s="38">
        <v>912.25</v>
      </c>
      <c r="H38" s="44">
        <f t="shared" si="0"/>
        <v>28.5</v>
      </c>
      <c r="I38" s="39">
        <v>34.5</v>
      </c>
      <c r="J38" s="40">
        <f t="shared" si="2"/>
        <v>31472.62</v>
      </c>
    </row>
    <row r="39" spans="1:10" ht="63.75" x14ac:dyDescent="0.2">
      <c r="A39" s="37" t="s">
        <v>100</v>
      </c>
      <c r="B39" s="10" t="s">
        <v>33</v>
      </c>
      <c r="C39" s="10" t="s">
        <v>34</v>
      </c>
      <c r="D39" s="10" t="s">
        <v>101</v>
      </c>
      <c r="E39" s="41" t="s">
        <v>102</v>
      </c>
      <c r="F39" s="38" t="s">
        <v>76</v>
      </c>
      <c r="G39" s="38">
        <v>60</v>
      </c>
      <c r="H39" s="44">
        <f t="shared" si="0"/>
        <v>303.94</v>
      </c>
      <c r="I39" s="39">
        <v>367.87</v>
      </c>
      <c r="J39" s="40">
        <f t="shared" si="2"/>
        <v>22072.2</v>
      </c>
    </row>
    <row r="40" spans="1:10" ht="25.5" x14ac:dyDescent="0.2">
      <c r="A40" s="37" t="s">
        <v>103</v>
      </c>
      <c r="B40" s="10" t="s">
        <v>33</v>
      </c>
      <c r="C40" s="10" t="s">
        <v>34</v>
      </c>
      <c r="D40" s="10" t="s">
        <v>104</v>
      </c>
      <c r="E40" s="41" t="s">
        <v>105</v>
      </c>
      <c r="F40" s="38" t="s">
        <v>106</v>
      </c>
      <c r="G40" s="38">
        <v>1</v>
      </c>
      <c r="H40" s="44">
        <f t="shared" si="0"/>
        <v>3675.92</v>
      </c>
      <c r="I40" s="39">
        <v>4448.97</v>
      </c>
      <c r="J40" s="40">
        <f t="shared" si="2"/>
        <v>4448.97</v>
      </c>
    </row>
    <row r="41" spans="1:10" ht="25.5" x14ac:dyDescent="0.2">
      <c r="A41" s="37" t="s">
        <v>107</v>
      </c>
      <c r="B41" s="10" t="s">
        <v>33</v>
      </c>
      <c r="C41" s="10" t="s">
        <v>34</v>
      </c>
      <c r="D41" s="10" t="s">
        <v>108</v>
      </c>
      <c r="E41" s="41" t="s">
        <v>109</v>
      </c>
      <c r="F41" s="38" t="s">
        <v>110</v>
      </c>
      <c r="G41" s="38">
        <v>1</v>
      </c>
      <c r="H41" s="44">
        <f t="shared" si="0"/>
        <v>3482.68</v>
      </c>
      <c r="I41" s="39">
        <v>4215.09</v>
      </c>
      <c r="J41" s="40">
        <f t="shared" si="2"/>
        <v>4215.09</v>
      </c>
    </row>
    <row r="42" spans="1:10" ht="25.5" x14ac:dyDescent="0.2">
      <c r="A42" s="37" t="s">
        <v>111</v>
      </c>
      <c r="B42" s="10" t="s">
        <v>33</v>
      </c>
      <c r="C42" s="10" t="s">
        <v>34</v>
      </c>
      <c r="D42" s="10" t="s">
        <v>112</v>
      </c>
      <c r="E42" s="41" t="s">
        <v>113</v>
      </c>
      <c r="F42" s="38" t="s">
        <v>110</v>
      </c>
      <c r="G42" s="38">
        <v>1</v>
      </c>
      <c r="H42" s="44">
        <f t="shared" si="0"/>
        <v>4847.8599999999997</v>
      </c>
      <c r="I42" s="39">
        <v>5867.37</v>
      </c>
      <c r="J42" s="40">
        <f t="shared" si="2"/>
        <v>5867.37</v>
      </c>
    </row>
    <row r="43" spans="1:10" ht="25.5" x14ac:dyDescent="0.2">
      <c r="A43" s="37" t="s">
        <v>114</v>
      </c>
      <c r="B43" s="10" t="s">
        <v>33</v>
      </c>
      <c r="C43" s="10" t="s">
        <v>34</v>
      </c>
      <c r="D43" s="10" t="s">
        <v>115</v>
      </c>
      <c r="E43" s="41" t="s">
        <v>116</v>
      </c>
      <c r="F43" s="38" t="s">
        <v>76</v>
      </c>
      <c r="G43" s="38">
        <v>7.7</v>
      </c>
      <c r="H43" s="44">
        <f t="shared" si="0"/>
        <v>372.36</v>
      </c>
      <c r="I43" s="39">
        <v>450.67</v>
      </c>
      <c r="J43" s="40">
        <f t="shared" si="2"/>
        <v>3470.15</v>
      </c>
    </row>
    <row r="44" spans="1:10" x14ac:dyDescent="0.2">
      <c r="A44" s="27" t="s">
        <v>117</v>
      </c>
      <c r="B44" s="31" t="s">
        <v>26</v>
      </c>
      <c r="C44" s="31" t="s">
        <v>26</v>
      </c>
      <c r="D44" s="31" t="s">
        <v>26</v>
      </c>
      <c r="E44" s="31" t="s">
        <v>118</v>
      </c>
      <c r="F44" s="28" t="s">
        <v>26</v>
      </c>
      <c r="G44" s="28"/>
      <c r="H44" s="28"/>
      <c r="I44" s="29"/>
      <c r="J44" s="30">
        <f>SUBTOTAL(109,J45:J59)</f>
        <v>43587.03</v>
      </c>
    </row>
    <row r="45" spans="1:10" s="11" customFormat="1" x14ac:dyDescent="0.2">
      <c r="A45" s="27" t="s">
        <v>119</v>
      </c>
      <c r="B45" s="31" t="s">
        <v>26</v>
      </c>
      <c r="C45" s="31" t="s">
        <v>26</v>
      </c>
      <c r="D45" s="31" t="s">
        <v>26</v>
      </c>
      <c r="E45" s="31" t="s">
        <v>120</v>
      </c>
      <c r="F45" s="28" t="s">
        <v>26</v>
      </c>
      <c r="G45" s="28"/>
      <c r="H45" s="28"/>
      <c r="I45" s="29"/>
      <c r="J45" s="30">
        <f>SUBTOTAL(109,J46:J51)</f>
        <v>10296.029999999999</v>
      </c>
    </row>
    <row r="46" spans="1:10" ht="25.5" x14ac:dyDescent="0.2">
      <c r="A46" s="37" t="s">
        <v>121</v>
      </c>
      <c r="B46" s="10" t="s">
        <v>33</v>
      </c>
      <c r="C46" s="10" t="s">
        <v>34</v>
      </c>
      <c r="D46" s="10" t="s">
        <v>122</v>
      </c>
      <c r="E46" s="41" t="s">
        <v>123</v>
      </c>
      <c r="F46" s="38" t="s">
        <v>37</v>
      </c>
      <c r="G46" s="38">
        <v>387.92</v>
      </c>
      <c r="H46" s="44">
        <f t="shared" si="0"/>
        <v>2.48</v>
      </c>
      <c r="I46" s="39">
        <v>3.01</v>
      </c>
      <c r="J46" s="40">
        <f t="shared" ref="J46:J51" si="3">TRUNC(G46*TRUNC(I46, 2), 2)</f>
        <v>1167.6300000000001</v>
      </c>
    </row>
    <row r="47" spans="1:10" ht="25.5" x14ac:dyDescent="0.2">
      <c r="A47" s="37" t="s">
        <v>124</v>
      </c>
      <c r="B47" s="10" t="s">
        <v>33</v>
      </c>
      <c r="C47" s="10" t="s">
        <v>34</v>
      </c>
      <c r="D47" s="10" t="s">
        <v>125</v>
      </c>
      <c r="E47" s="41" t="s">
        <v>126</v>
      </c>
      <c r="F47" s="38" t="s">
        <v>37</v>
      </c>
      <c r="G47" s="38">
        <v>91.63</v>
      </c>
      <c r="H47" s="44">
        <f t="shared" si="0"/>
        <v>1.56</v>
      </c>
      <c r="I47" s="39">
        <v>1.9</v>
      </c>
      <c r="J47" s="40">
        <f t="shared" si="3"/>
        <v>174.09</v>
      </c>
    </row>
    <row r="48" spans="1:10" ht="25.5" x14ac:dyDescent="0.2">
      <c r="A48" s="37" t="s">
        <v>127</v>
      </c>
      <c r="B48" s="10" t="s">
        <v>33</v>
      </c>
      <c r="C48" s="10" t="s">
        <v>34</v>
      </c>
      <c r="D48" s="10" t="s">
        <v>128</v>
      </c>
      <c r="E48" s="41" t="s">
        <v>129</v>
      </c>
      <c r="F48" s="38" t="s">
        <v>37</v>
      </c>
      <c r="G48" s="38"/>
      <c r="H48" s="44">
        <f t="shared" si="0"/>
        <v>14.61</v>
      </c>
      <c r="I48" s="39">
        <v>17.690000000000001</v>
      </c>
      <c r="J48" s="40">
        <f t="shared" si="3"/>
        <v>0</v>
      </c>
    </row>
    <row r="49" spans="1:10" ht="25.5" x14ac:dyDescent="0.2">
      <c r="A49" s="37" t="s">
        <v>130</v>
      </c>
      <c r="B49" s="10" t="s">
        <v>33</v>
      </c>
      <c r="C49" s="10" t="s">
        <v>34</v>
      </c>
      <c r="D49" s="10" t="s">
        <v>131</v>
      </c>
      <c r="E49" s="41" t="s">
        <v>132</v>
      </c>
      <c r="F49" s="38" t="s">
        <v>133</v>
      </c>
      <c r="G49" s="38">
        <v>1832.66</v>
      </c>
      <c r="H49" s="44">
        <f t="shared" si="0"/>
        <v>2.82</v>
      </c>
      <c r="I49" s="39">
        <v>3.42</v>
      </c>
      <c r="J49" s="40">
        <f t="shared" si="3"/>
        <v>6267.69</v>
      </c>
    </row>
    <row r="50" spans="1:10" ht="25.5" x14ac:dyDescent="0.2">
      <c r="A50" s="37" t="s">
        <v>134</v>
      </c>
      <c r="B50" s="10" t="s">
        <v>33</v>
      </c>
      <c r="C50" s="10" t="s">
        <v>34</v>
      </c>
      <c r="D50" s="10" t="s">
        <v>135</v>
      </c>
      <c r="E50" s="41" t="s">
        <v>136</v>
      </c>
      <c r="F50" s="38" t="s">
        <v>37</v>
      </c>
      <c r="G50" s="38">
        <v>296.29000000000002</v>
      </c>
      <c r="H50" s="44">
        <f t="shared" si="0"/>
        <v>5.43</v>
      </c>
      <c r="I50" s="39">
        <v>6.58</v>
      </c>
      <c r="J50" s="40">
        <f t="shared" si="3"/>
        <v>1949.58</v>
      </c>
    </row>
    <row r="51" spans="1:10" ht="25.5" x14ac:dyDescent="0.2">
      <c r="A51" s="37" t="s">
        <v>137</v>
      </c>
      <c r="B51" s="10" t="s">
        <v>33</v>
      </c>
      <c r="C51" s="10" t="s">
        <v>34</v>
      </c>
      <c r="D51" s="10" t="s">
        <v>138</v>
      </c>
      <c r="E51" s="41" t="s">
        <v>139</v>
      </c>
      <c r="F51" s="38" t="s">
        <v>37</v>
      </c>
      <c r="G51" s="38">
        <v>387.92</v>
      </c>
      <c r="H51" s="44">
        <f t="shared" si="0"/>
        <v>1.56</v>
      </c>
      <c r="I51" s="39">
        <v>1.9</v>
      </c>
      <c r="J51" s="40">
        <f t="shared" si="3"/>
        <v>737.04</v>
      </c>
    </row>
    <row r="52" spans="1:10" s="11" customFormat="1" x14ac:dyDescent="0.2">
      <c r="A52" s="27" t="s">
        <v>140</v>
      </c>
      <c r="B52" s="31" t="s">
        <v>26</v>
      </c>
      <c r="C52" s="31" t="s">
        <v>26</v>
      </c>
      <c r="D52" s="31" t="s">
        <v>26</v>
      </c>
      <c r="E52" s="31" t="s">
        <v>141</v>
      </c>
      <c r="F52" s="28" t="s">
        <v>26</v>
      </c>
      <c r="G52" s="28"/>
      <c r="H52" s="28"/>
      <c r="I52" s="29"/>
      <c r="J52" s="30">
        <f>SUBTOTAL(109,J53:J59)</f>
        <v>33291</v>
      </c>
    </row>
    <row r="53" spans="1:10" ht="25.5" x14ac:dyDescent="0.2">
      <c r="A53" s="37" t="s">
        <v>142</v>
      </c>
      <c r="B53" s="10" t="s">
        <v>143</v>
      </c>
      <c r="C53" s="10" t="s">
        <v>34</v>
      </c>
      <c r="D53" s="10" t="s">
        <v>144</v>
      </c>
      <c r="E53" s="41" t="s">
        <v>145</v>
      </c>
      <c r="F53" s="38" t="s">
        <v>146</v>
      </c>
      <c r="G53" s="38">
        <v>900</v>
      </c>
      <c r="H53" s="44">
        <f t="shared" si="0"/>
        <v>3.35</v>
      </c>
      <c r="I53" s="39">
        <v>4.0599999999999996</v>
      </c>
      <c r="J53" s="40">
        <f t="shared" ref="J53:J59" si="4">TRUNC(G53*TRUNC(I53, 2), 2)</f>
        <v>3654</v>
      </c>
    </row>
    <row r="54" spans="1:10" ht="25.5" x14ac:dyDescent="0.2">
      <c r="A54" s="37" t="s">
        <v>147</v>
      </c>
      <c r="B54" s="10" t="s">
        <v>143</v>
      </c>
      <c r="C54" s="10" t="s">
        <v>34</v>
      </c>
      <c r="D54" s="10" t="s">
        <v>148</v>
      </c>
      <c r="E54" s="41" t="s">
        <v>149</v>
      </c>
      <c r="F54" s="38" t="s">
        <v>146</v>
      </c>
      <c r="G54" s="38">
        <v>900</v>
      </c>
      <c r="H54" s="44">
        <f t="shared" si="0"/>
        <v>3.35</v>
      </c>
      <c r="I54" s="39">
        <v>4.0599999999999996</v>
      </c>
      <c r="J54" s="40">
        <f t="shared" si="4"/>
        <v>3654</v>
      </c>
    </row>
    <row r="55" spans="1:10" ht="25.5" x14ac:dyDescent="0.2">
      <c r="A55" s="37" t="s">
        <v>150</v>
      </c>
      <c r="B55" s="10" t="s">
        <v>143</v>
      </c>
      <c r="C55" s="10" t="s">
        <v>34</v>
      </c>
      <c r="D55" s="10" t="s">
        <v>151</v>
      </c>
      <c r="E55" s="41" t="s">
        <v>152</v>
      </c>
      <c r="F55" s="38" t="s">
        <v>146</v>
      </c>
      <c r="G55" s="38">
        <v>900</v>
      </c>
      <c r="H55" s="44">
        <f t="shared" si="0"/>
        <v>3.35</v>
      </c>
      <c r="I55" s="39">
        <v>4.0599999999999996</v>
      </c>
      <c r="J55" s="40">
        <f t="shared" si="4"/>
        <v>3654</v>
      </c>
    </row>
    <row r="56" spans="1:10" ht="25.5" x14ac:dyDescent="0.2">
      <c r="A56" s="37" t="s">
        <v>153</v>
      </c>
      <c r="B56" s="10" t="s">
        <v>143</v>
      </c>
      <c r="C56" s="10" t="s">
        <v>34</v>
      </c>
      <c r="D56" s="10" t="s">
        <v>154</v>
      </c>
      <c r="E56" s="41" t="s">
        <v>155</v>
      </c>
      <c r="F56" s="38" t="s">
        <v>146</v>
      </c>
      <c r="G56" s="38">
        <v>900</v>
      </c>
      <c r="H56" s="44">
        <f t="shared" si="0"/>
        <v>5.2</v>
      </c>
      <c r="I56" s="39">
        <v>6.3</v>
      </c>
      <c r="J56" s="40">
        <f t="shared" si="4"/>
        <v>5670</v>
      </c>
    </row>
    <row r="57" spans="1:10" ht="25.5" x14ac:dyDescent="0.2">
      <c r="A57" s="37" t="s">
        <v>156</v>
      </c>
      <c r="B57" s="10" t="s">
        <v>143</v>
      </c>
      <c r="C57" s="10" t="s">
        <v>34</v>
      </c>
      <c r="D57" s="10" t="s">
        <v>157</v>
      </c>
      <c r="E57" s="41" t="s">
        <v>158</v>
      </c>
      <c r="F57" s="38" t="s">
        <v>146</v>
      </c>
      <c r="G57" s="38">
        <v>900</v>
      </c>
      <c r="H57" s="44">
        <f t="shared" si="0"/>
        <v>5.21</v>
      </c>
      <c r="I57" s="39">
        <v>6.31</v>
      </c>
      <c r="J57" s="40">
        <f t="shared" si="4"/>
        <v>5679</v>
      </c>
    </row>
    <row r="58" spans="1:10" ht="25.5" x14ac:dyDescent="0.2">
      <c r="A58" s="37" t="s">
        <v>159</v>
      </c>
      <c r="B58" s="10" t="s">
        <v>143</v>
      </c>
      <c r="C58" s="10" t="s">
        <v>34</v>
      </c>
      <c r="D58" s="10" t="s">
        <v>160</v>
      </c>
      <c r="E58" s="41" t="s">
        <v>161</v>
      </c>
      <c r="F58" s="38" t="s">
        <v>146</v>
      </c>
      <c r="G58" s="38">
        <v>900</v>
      </c>
      <c r="H58" s="44">
        <f t="shared" si="0"/>
        <v>6.72</v>
      </c>
      <c r="I58" s="39">
        <v>8.14</v>
      </c>
      <c r="J58" s="40">
        <f t="shared" si="4"/>
        <v>7326</v>
      </c>
    </row>
    <row r="59" spans="1:10" ht="25.5" x14ac:dyDescent="0.2">
      <c r="A59" s="37" t="s">
        <v>162</v>
      </c>
      <c r="B59" s="10" t="s">
        <v>143</v>
      </c>
      <c r="C59" s="10" t="s">
        <v>34</v>
      </c>
      <c r="D59" s="10" t="s">
        <v>163</v>
      </c>
      <c r="E59" s="41" t="s">
        <v>164</v>
      </c>
      <c r="F59" s="38" t="s">
        <v>146</v>
      </c>
      <c r="G59" s="38">
        <v>900</v>
      </c>
      <c r="H59" s="44">
        <f t="shared" si="0"/>
        <v>3.35</v>
      </c>
      <c r="I59" s="39">
        <v>4.0599999999999996</v>
      </c>
      <c r="J59" s="40">
        <f t="shared" si="4"/>
        <v>3654</v>
      </c>
    </row>
    <row r="60" spans="1:10" x14ac:dyDescent="0.2">
      <c r="A60" s="27" t="s">
        <v>165</v>
      </c>
      <c r="B60" s="31" t="s">
        <v>26</v>
      </c>
      <c r="C60" s="31" t="s">
        <v>26</v>
      </c>
      <c r="D60" s="31" t="s">
        <v>26</v>
      </c>
      <c r="E60" s="31" t="s">
        <v>166</v>
      </c>
      <c r="F60" s="28" t="s">
        <v>26</v>
      </c>
      <c r="G60" s="28"/>
      <c r="H60" s="28"/>
      <c r="I60" s="29"/>
      <c r="J60" s="30">
        <f>SUBTOTAL(109,J61:J94)</f>
        <v>247858.55999999997</v>
      </c>
    </row>
    <row r="61" spans="1:10" x14ac:dyDescent="0.2">
      <c r="A61" s="27" t="s">
        <v>167</v>
      </c>
      <c r="B61" s="31" t="s">
        <v>26</v>
      </c>
      <c r="C61" s="31" t="s">
        <v>26</v>
      </c>
      <c r="D61" s="31" t="s">
        <v>26</v>
      </c>
      <c r="E61" s="31" t="s">
        <v>168</v>
      </c>
      <c r="F61" s="28" t="s">
        <v>26</v>
      </c>
      <c r="G61" s="28"/>
      <c r="H61" s="28"/>
      <c r="I61" s="29"/>
      <c r="J61" s="30">
        <f>SUBTOTAL(109,J62:J74)</f>
        <v>242446.14999999997</v>
      </c>
    </row>
    <row r="62" spans="1:10" ht="38.25" x14ac:dyDescent="0.2">
      <c r="A62" s="37" t="s">
        <v>169</v>
      </c>
      <c r="B62" s="10" t="s">
        <v>143</v>
      </c>
      <c r="C62" s="10" t="s">
        <v>34</v>
      </c>
      <c r="D62" s="10" t="s">
        <v>170</v>
      </c>
      <c r="E62" s="41" t="s">
        <v>171</v>
      </c>
      <c r="F62" s="38" t="s">
        <v>172</v>
      </c>
      <c r="G62" s="38">
        <v>338.71</v>
      </c>
      <c r="H62" s="44">
        <f t="shared" si="0"/>
        <v>387</v>
      </c>
      <c r="I62" s="39">
        <v>468.39</v>
      </c>
      <c r="J62" s="40">
        <f t="shared" ref="J62:J74" si="5">TRUNC(G62*TRUNC(I62, 2), 2)</f>
        <v>158648.37</v>
      </c>
    </row>
    <row r="63" spans="1:10" ht="25.5" x14ac:dyDescent="0.2">
      <c r="A63" s="37" t="s">
        <v>173</v>
      </c>
      <c r="B63" s="10" t="s">
        <v>33</v>
      </c>
      <c r="C63" s="10" t="s">
        <v>34</v>
      </c>
      <c r="D63" s="10" t="s">
        <v>174</v>
      </c>
      <c r="E63" s="41" t="s">
        <v>175</v>
      </c>
      <c r="F63" s="38" t="s">
        <v>76</v>
      </c>
      <c r="G63" s="38"/>
      <c r="H63" s="44">
        <f t="shared" si="0"/>
        <v>17.829999999999998</v>
      </c>
      <c r="I63" s="39">
        <v>21.59</v>
      </c>
      <c r="J63" s="40">
        <f t="shared" si="5"/>
        <v>0</v>
      </c>
    </row>
    <row r="64" spans="1:10" ht="25.5" x14ac:dyDescent="0.2">
      <c r="A64" s="37" t="s">
        <v>176</v>
      </c>
      <c r="B64" s="10" t="s">
        <v>33</v>
      </c>
      <c r="C64" s="10" t="s">
        <v>34</v>
      </c>
      <c r="D64" s="10" t="s">
        <v>177</v>
      </c>
      <c r="E64" s="41" t="s">
        <v>178</v>
      </c>
      <c r="F64" s="38" t="s">
        <v>76</v>
      </c>
      <c r="G64" s="38"/>
      <c r="H64" s="44">
        <f t="shared" si="0"/>
        <v>19.260000000000002</v>
      </c>
      <c r="I64" s="39">
        <v>23.32</v>
      </c>
      <c r="J64" s="40">
        <f t="shared" si="5"/>
        <v>0</v>
      </c>
    </row>
    <row r="65" spans="1:10" ht="38.25" x14ac:dyDescent="0.2">
      <c r="A65" s="37" t="s">
        <v>179</v>
      </c>
      <c r="B65" s="10" t="s">
        <v>143</v>
      </c>
      <c r="C65" s="10" t="s">
        <v>34</v>
      </c>
      <c r="D65" s="10" t="s">
        <v>180</v>
      </c>
      <c r="E65" s="41" t="s">
        <v>181</v>
      </c>
      <c r="F65" s="38" t="s">
        <v>172</v>
      </c>
      <c r="G65" s="38">
        <v>15.66</v>
      </c>
      <c r="H65" s="44">
        <f t="shared" si="0"/>
        <v>132.59</v>
      </c>
      <c r="I65" s="39">
        <v>160.47999999999999</v>
      </c>
      <c r="J65" s="40">
        <f t="shared" si="5"/>
        <v>2513.11</v>
      </c>
    </row>
    <row r="66" spans="1:10" ht="25.5" x14ac:dyDescent="0.2">
      <c r="A66" s="37" t="s">
        <v>182</v>
      </c>
      <c r="B66" s="10" t="s">
        <v>33</v>
      </c>
      <c r="C66" s="10" t="s">
        <v>34</v>
      </c>
      <c r="D66" s="10" t="s">
        <v>183</v>
      </c>
      <c r="E66" s="41" t="s">
        <v>184</v>
      </c>
      <c r="F66" s="38" t="s">
        <v>110</v>
      </c>
      <c r="G66" s="38">
        <v>37</v>
      </c>
      <c r="H66" s="44">
        <f t="shared" si="0"/>
        <v>678.13</v>
      </c>
      <c r="I66" s="39">
        <v>820.75</v>
      </c>
      <c r="J66" s="40">
        <f t="shared" si="5"/>
        <v>30367.75</v>
      </c>
    </row>
    <row r="67" spans="1:10" ht="25.5" x14ac:dyDescent="0.2">
      <c r="A67" s="37" t="s">
        <v>185</v>
      </c>
      <c r="B67" s="10" t="s">
        <v>143</v>
      </c>
      <c r="C67" s="10" t="s">
        <v>34</v>
      </c>
      <c r="D67" s="10" t="s">
        <v>186</v>
      </c>
      <c r="E67" s="41" t="s">
        <v>187</v>
      </c>
      <c r="F67" s="38" t="s">
        <v>99</v>
      </c>
      <c r="G67" s="38">
        <v>245</v>
      </c>
      <c r="H67" s="44">
        <f t="shared" si="0"/>
        <v>35.97</v>
      </c>
      <c r="I67" s="39">
        <v>43.54</v>
      </c>
      <c r="J67" s="40">
        <f t="shared" si="5"/>
        <v>10667.3</v>
      </c>
    </row>
    <row r="68" spans="1:10" ht="25.5" x14ac:dyDescent="0.2">
      <c r="A68" s="37" t="s">
        <v>188</v>
      </c>
      <c r="B68" s="10" t="s">
        <v>33</v>
      </c>
      <c r="C68" s="10" t="s">
        <v>34</v>
      </c>
      <c r="D68" s="10" t="s">
        <v>189</v>
      </c>
      <c r="E68" s="41" t="s">
        <v>190</v>
      </c>
      <c r="F68" s="38" t="s">
        <v>110</v>
      </c>
      <c r="G68" s="38">
        <v>12</v>
      </c>
      <c r="H68" s="44">
        <f t="shared" si="0"/>
        <v>28.32</v>
      </c>
      <c r="I68" s="39">
        <v>34.28</v>
      </c>
      <c r="J68" s="40">
        <f t="shared" si="5"/>
        <v>411.36</v>
      </c>
    </row>
    <row r="69" spans="1:10" ht="25.5" x14ac:dyDescent="0.2">
      <c r="A69" s="37" t="s">
        <v>191</v>
      </c>
      <c r="B69" s="10" t="s">
        <v>33</v>
      </c>
      <c r="C69" s="10" t="s">
        <v>34</v>
      </c>
      <c r="D69" s="10" t="s">
        <v>192</v>
      </c>
      <c r="E69" s="41" t="s">
        <v>193</v>
      </c>
      <c r="F69" s="38" t="s">
        <v>99</v>
      </c>
      <c r="G69" s="38">
        <v>205.46</v>
      </c>
      <c r="H69" s="44">
        <f t="shared" si="0"/>
        <v>50.68</v>
      </c>
      <c r="I69" s="39">
        <v>61.35</v>
      </c>
      <c r="J69" s="40">
        <f t="shared" si="5"/>
        <v>12604.97</v>
      </c>
    </row>
    <row r="70" spans="1:10" ht="25.5" x14ac:dyDescent="0.2">
      <c r="A70" s="37" t="s">
        <v>194</v>
      </c>
      <c r="B70" s="10" t="s">
        <v>33</v>
      </c>
      <c r="C70" s="10" t="s">
        <v>34</v>
      </c>
      <c r="D70" s="10" t="s">
        <v>195</v>
      </c>
      <c r="E70" s="41" t="s">
        <v>196</v>
      </c>
      <c r="F70" s="38" t="s">
        <v>99</v>
      </c>
      <c r="G70" s="38">
        <v>233</v>
      </c>
      <c r="H70" s="44">
        <f t="shared" si="0"/>
        <v>37.32</v>
      </c>
      <c r="I70" s="39">
        <v>45.18</v>
      </c>
      <c r="J70" s="40">
        <f t="shared" si="5"/>
        <v>10526.94</v>
      </c>
    </row>
    <row r="71" spans="1:10" ht="25.5" x14ac:dyDescent="0.2">
      <c r="A71" s="37" t="s">
        <v>197</v>
      </c>
      <c r="B71" s="10" t="s">
        <v>33</v>
      </c>
      <c r="C71" s="10" t="s">
        <v>34</v>
      </c>
      <c r="D71" s="10" t="s">
        <v>198</v>
      </c>
      <c r="E71" s="41" t="s">
        <v>199</v>
      </c>
      <c r="F71" s="38" t="s">
        <v>37</v>
      </c>
      <c r="G71" s="38"/>
      <c r="H71" s="44">
        <f t="shared" si="0"/>
        <v>39.24</v>
      </c>
      <c r="I71" s="39">
        <v>47.5</v>
      </c>
      <c r="J71" s="40">
        <f t="shared" si="5"/>
        <v>0</v>
      </c>
    </row>
    <row r="72" spans="1:10" ht="25.5" x14ac:dyDescent="0.2">
      <c r="A72" s="37" t="s">
        <v>200</v>
      </c>
      <c r="B72" s="10" t="s">
        <v>33</v>
      </c>
      <c r="C72" s="10" t="s">
        <v>34</v>
      </c>
      <c r="D72" s="10" t="s">
        <v>201</v>
      </c>
      <c r="E72" s="41" t="s">
        <v>202</v>
      </c>
      <c r="F72" s="38" t="s">
        <v>37</v>
      </c>
      <c r="G72" s="38"/>
      <c r="H72" s="44">
        <f t="shared" si="0"/>
        <v>26</v>
      </c>
      <c r="I72" s="39">
        <v>31.47</v>
      </c>
      <c r="J72" s="40">
        <f t="shared" si="5"/>
        <v>0</v>
      </c>
    </row>
    <row r="73" spans="1:10" ht="25.5" x14ac:dyDescent="0.2">
      <c r="A73" s="37" t="s">
        <v>203</v>
      </c>
      <c r="B73" s="10" t="s">
        <v>33</v>
      </c>
      <c r="C73" s="10" t="s">
        <v>34</v>
      </c>
      <c r="D73" s="10" t="s">
        <v>204</v>
      </c>
      <c r="E73" s="41" t="s">
        <v>205</v>
      </c>
      <c r="F73" s="38" t="s">
        <v>37</v>
      </c>
      <c r="G73" s="38"/>
      <c r="H73" s="44">
        <f t="shared" si="0"/>
        <v>224.13</v>
      </c>
      <c r="I73" s="39">
        <v>271.27</v>
      </c>
      <c r="J73" s="40">
        <f t="shared" si="5"/>
        <v>0</v>
      </c>
    </row>
    <row r="74" spans="1:10" ht="25.5" x14ac:dyDescent="0.2">
      <c r="A74" s="37" t="s">
        <v>206</v>
      </c>
      <c r="B74" s="10" t="s">
        <v>143</v>
      </c>
      <c r="C74" s="10" t="s">
        <v>34</v>
      </c>
      <c r="D74" s="10" t="s">
        <v>207</v>
      </c>
      <c r="E74" s="41" t="s">
        <v>208</v>
      </c>
      <c r="F74" s="38" t="s">
        <v>172</v>
      </c>
      <c r="G74" s="38">
        <v>783.6</v>
      </c>
      <c r="H74" s="44">
        <f t="shared" si="0"/>
        <v>17.61</v>
      </c>
      <c r="I74" s="39">
        <v>21.32</v>
      </c>
      <c r="J74" s="40">
        <f t="shared" si="5"/>
        <v>16706.349999999999</v>
      </c>
    </row>
    <row r="75" spans="1:10" x14ac:dyDescent="0.2">
      <c r="A75" s="27" t="s">
        <v>209</v>
      </c>
      <c r="B75" s="31" t="s">
        <v>26</v>
      </c>
      <c r="C75" s="31" t="s">
        <v>26</v>
      </c>
      <c r="D75" s="31" t="s">
        <v>26</v>
      </c>
      <c r="E75" s="31" t="s">
        <v>210</v>
      </c>
      <c r="F75" s="28" t="s">
        <v>26</v>
      </c>
      <c r="G75" s="28"/>
      <c r="H75" s="28"/>
      <c r="I75" s="29"/>
      <c r="J75" s="30">
        <f>SUBTOTAL(109,J76:J77)</f>
        <v>5412.41</v>
      </c>
    </row>
    <row r="76" spans="1:10" ht="38.25" x14ac:dyDescent="0.2">
      <c r="A76" s="37" t="s">
        <v>211</v>
      </c>
      <c r="B76" s="10" t="s">
        <v>33</v>
      </c>
      <c r="C76" s="10" t="s">
        <v>34</v>
      </c>
      <c r="D76" s="10" t="s">
        <v>212</v>
      </c>
      <c r="E76" s="41" t="s">
        <v>213</v>
      </c>
      <c r="F76" s="38" t="s">
        <v>214</v>
      </c>
      <c r="G76" s="38">
        <v>5812.65</v>
      </c>
      <c r="H76" s="44">
        <f t="shared" si="0"/>
        <v>0.69</v>
      </c>
      <c r="I76" s="39">
        <v>0.84</v>
      </c>
      <c r="J76" s="40">
        <f>TRUNC(G76*TRUNC(I76, 2), 2)</f>
        <v>4882.62</v>
      </c>
    </row>
    <row r="77" spans="1:10" ht="38.25" x14ac:dyDescent="0.2">
      <c r="A77" s="37" t="s">
        <v>215</v>
      </c>
      <c r="B77" s="10" t="s">
        <v>33</v>
      </c>
      <c r="C77" s="10" t="s">
        <v>34</v>
      </c>
      <c r="D77" s="10" t="s">
        <v>212</v>
      </c>
      <c r="E77" s="41" t="s">
        <v>213</v>
      </c>
      <c r="F77" s="38" t="s">
        <v>214</v>
      </c>
      <c r="G77" s="38">
        <v>630.71</v>
      </c>
      <c r="H77" s="44">
        <f t="shared" si="0"/>
        <v>0.69</v>
      </c>
      <c r="I77" s="39">
        <v>0.84</v>
      </c>
      <c r="J77" s="40">
        <f>TRUNC(G77*TRUNC(I77, 2), 2)</f>
        <v>529.79</v>
      </c>
    </row>
    <row r="78" spans="1:10" x14ac:dyDescent="0.2">
      <c r="A78" s="27" t="s">
        <v>216</v>
      </c>
      <c r="B78" s="31" t="s">
        <v>26</v>
      </c>
      <c r="C78" s="31" t="s">
        <v>26</v>
      </c>
      <c r="D78" s="31" t="s">
        <v>26</v>
      </c>
      <c r="E78" s="31" t="s">
        <v>217</v>
      </c>
      <c r="F78" s="28" t="s">
        <v>26</v>
      </c>
      <c r="G78" s="28"/>
      <c r="H78" s="28"/>
      <c r="I78" s="29"/>
      <c r="J78" s="30">
        <f>SUBTOTAL(109,J79:J82)</f>
        <v>0</v>
      </c>
    </row>
    <row r="79" spans="1:10" s="11" customFormat="1" x14ac:dyDescent="0.2">
      <c r="A79" s="27" t="s">
        <v>218</v>
      </c>
      <c r="B79" s="31" t="s">
        <v>26</v>
      </c>
      <c r="C79" s="31" t="s">
        <v>26</v>
      </c>
      <c r="D79" s="31" t="s">
        <v>26</v>
      </c>
      <c r="E79" s="31" t="s">
        <v>219</v>
      </c>
      <c r="F79" s="28" t="s">
        <v>26</v>
      </c>
      <c r="G79" s="28"/>
      <c r="H79" s="28"/>
      <c r="I79" s="29"/>
      <c r="J79" s="30">
        <f>SUBTOTAL(109,J80:J80)</f>
        <v>0</v>
      </c>
    </row>
    <row r="80" spans="1:10" ht="38.25" x14ac:dyDescent="0.2">
      <c r="A80" s="37" t="s">
        <v>220</v>
      </c>
      <c r="B80" s="10" t="s">
        <v>33</v>
      </c>
      <c r="C80" s="10" t="s">
        <v>34</v>
      </c>
      <c r="D80" s="10" t="s">
        <v>221</v>
      </c>
      <c r="E80" s="41" t="s">
        <v>222</v>
      </c>
      <c r="F80" s="38" t="s">
        <v>76</v>
      </c>
      <c r="G80" s="38"/>
      <c r="H80" s="44">
        <f t="shared" si="0"/>
        <v>5.27</v>
      </c>
      <c r="I80" s="39">
        <v>6.39</v>
      </c>
      <c r="J80" s="40">
        <f>TRUNC(G80*TRUNC(I80, 2), 2)</f>
        <v>0</v>
      </c>
    </row>
    <row r="81" spans="1:10" s="11" customFormat="1" x14ac:dyDescent="0.2">
      <c r="A81" s="27" t="s">
        <v>223</v>
      </c>
      <c r="B81" s="31" t="s">
        <v>26</v>
      </c>
      <c r="C81" s="31" t="s">
        <v>26</v>
      </c>
      <c r="D81" s="31" t="s">
        <v>26</v>
      </c>
      <c r="E81" s="31" t="s">
        <v>224</v>
      </c>
      <c r="F81" s="28" t="s">
        <v>26</v>
      </c>
      <c r="G81" s="28"/>
      <c r="H81" s="28"/>
      <c r="I81" s="29"/>
      <c r="J81" s="30">
        <f>SUBTOTAL(109,J82:J82)</f>
        <v>0</v>
      </c>
    </row>
    <row r="82" spans="1:10" ht="38.25" x14ac:dyDescent="0.2">
      <c r="A82" s="37" t="s">
        <v>225</v>
      </c>
      <c r="B82" s="10" t="s">
        <v>33</v>
      </c>
      <c r="C82" s="10" t="s">
        <v>34</v>
      </c>
      <c r="D82" s="10" t="s">
        <v>221</v>
      </c>
      <c r="E82" s="41" t="s">
        <v>222</v>
      </c>
      <c r="F82" s="38" t="s">
        <v>76</v>
      </c>
      <c r="G82" s="38"/>
      <c r="H82" s="44">
        <f t="shared" si="0"/>
        <v>5.27</v>
      </c>
      <c r="I82" s="39">
        <v>6.39</v>
      </c>
      <c r="J82" s="40">
        <f>TRUNC(G82*TRUNC(I82, 2), 2)</f>
        <v>0</v>
      </c>
    </row>
    <row r="83" spans="1:10" ht="25.5" x14ac:dyDescent="0.2">
      <c r="A83" s="27" t="s">
        <v>226</v>
      </c>
      <c r="B83" s="31" t="s">
        <v>26</v>
      </c>
      <c r="C83" s="31" t="s">
        <v>26</v>
      </c>
      <c r="D83" s="31" t="s">
        <v>26</v>
      </c>
      <c r="E83" s="31" t="s">
        <v>227</v>
      </c>
      <c r="F83" s="28" t="s">
        <v>26</v>
      </c>
      <c r="G83" s="28"/>
      <c r="H83" s="28"/>
      <c r="I83" s="28"/>
      <c r="J83" s="30">
        <f>SUBTOTAL(109,J84:J92)</f>
        <v>0</v>
      </c>
    </row>
    <row r="84" spans="1:10" ht="25.5" x14ac:dyDescent="0.2">
      <c r="A84" s="37" t="s">
        <v>228</v>
      </c>
      <c r="B84" s="10" t="s">
        <v>33</v>
      </c>
      <c r="C84" s="10" t="s">
        <v>34</v>
      </c>
      <c r="D84" s="10" t="s">
        <v>229</v>
      </c>
      <c r="E84" s="41" t="s">
        <v>230</v>
      </c>
      <c r="F84" s="38" t="s">
        <v>76</v>
      </c>
      <c r="G84" s="38"/>
      <c r="H84" s="44">
        <f t="shared" ref="H84:H145" si="6">TRUNC(I84/(1+$B$6),2)</f>
        <v>81.239999999999995</v>
      </c>
      <c r="I84" s="39">
        <v>98.33</v>
      </c>
      <c r="J84" s="40">
        <f t="shared" ref="J84:J92" si="7">TRUNC(G84*TRUNC(I84, 2), 2)</f>
        <v>0</v>
      </c>
    </row>
    <row r="85" spans="1:10" ht="25.5" x14ac:dyDescent="0.2">
      <c r="A85" s="37" t="s">
        <v>231</v>
      </c>
      <c r="B85" s="10" t="s">
        <v>33</v>
      </c>
      <c r="C85" s="10" t="s">
        <v>34</v>
      </c>
      <c r="D85" s="10" t="s">
        <v>232</v>
      </c>
      <c r="E85" s="41" t="s">
        <v>233</v>
      </c>
      <c r="F85" s="38" t="s">
        <v>76</v>
      </c>
      <c r="G85" s="38"/>
      <c r="H85" s="44">
        <f t="shared" si="6"/>
        <v>0.47</v>
      </c>
      <c r="I85" s="39">
        <v>0.57999999999999996</v>
      </c>
      <c r="J85" s="40">
        <f t="shared" si="7"/>
        <v>0</v>
      </c>
    </row>
    <row r="86" spans="1:10" ht="25.5" x14ac:dyDescent="0.2">
      <c r="A86" s="37" t="s">
        <v>234</v>
      </c>
      <c r="B86" s="10" t="s">
        <v>143</v>
      </c>
      <c r="C86" s="10" t="s">
        <v>34</v>
      </c>
      <c r="D86" s="10" t="s">
        <v>235</v>
      </c>
      <c r="E86" s="41" t="s">
        <v>236</v>
      </c>
      <c r="F86" s="38" t="s">
        <v>237</v>
      </c>
      <c r="G86" s="38"/>
      <c r="H86" s="44">
        <f t="shared" si="6"/>
        <v>11.59</v>
      </c>
      <c r="I86" s="39">
        <v>14.03</v>
      </c>
      <c r="J86" s="40">
        <f t="shared" si="7"/>
        <v>0</v>
      </c>
    </row>
    <row r="87" spans="1:10" ht="25.5" x14ac:dyDescent="0.2">
      <c r="A87" s="37" t="s">
        <v>238</v>
      </c>
      <c r="B87" s="10" t="s">
        <v>33</v>
      </c>
      <c r="C87" s="10" t="s">
        <v>34</v>
      </c>
      <c r="D87" s="10" t="s">
        <v>122</v>
      </c>
      <c r="E87" s="41" t="s">
        <v>123</v>
      </c>
      <c r="F87" s="38" t="s">
        <v>37</v>
      </c>
      <c r="G87" s="38"/>
      <c r="H87" s="44">
        <f t="shared" si="6"/>
        <v>2.48</v>
      </c>
      <c r="I87" s="39">
        <v>3.01</v>
      </c>
      <c r="J87" s="40">
        <f t="shared" si="7"/>
        <v>0</v>
      </c>
    </row>
    <row r="88" spans="1:10" ht="25.5" x14ac:dyDescent="0.2">
      <c r="A88" s="37" t="s">
        <v>239</v>
      </c>
      <c r="B88" s="10" t="s">
        <v>33</v>
      </c>
      <c r="C88" s="10" t="s">
        <v>34</v>
      </c>
      <c r="D88" s="10" t="s">
        <v>240</v>
      </c>
      <c r="E88" s="41" t="s">
        <v>241</v>
      </c>
      <c r="F88" s="38" t="s">
        <v>76</v>
      </c>
      <c r="G88" s="38"/>
      <c r="H88" s="44">
        <f t="shared" si="6"/>
        <v>2.95</v>
      </c>
      <c r="I88" s="39">
        <v>3.58</v>
      </c>
      <c r="J88" s="40">
        <f t="shared" si="7"/>
        <v>0</v>
      </c>
    </row>
    <row r="89" spans="1:10" ht="25.5" x14ac:dyDescent="0.2">
      <c r="A89" s="37" t="s">
        <v>242</v>
      </c>
      <c r="B89" s="10" t="s">
        <v>33</v>
      </c>
      <c r="C89" s="10" t="s">
        <v>34</v>
      </c>
      <c r="D89" s="10" t="s">
        <v>204</v>
      </c>
      <c r="E89" s="41" t="s">
        <v>205</v>
      </c>
      <c r="F89" s="38" t="s">
        <v>37</v>
      </c>
      <c r="G89" s="38"/>
      <c r="H89" s="44">
        <f t="shared" si="6"/>
        <v>224.13</v>
      </c>
      <c r="I89" s="39">
        <v>271.27</v>
      </c>
      <c r="J89" s="40">
        <f t="shared" si="7"/>
        <v>0</v>
      </c>
    </row>
    <row r="90" spans="1:10" ht="25.5" x14ac:dyDescent="0.2">
      <c r="A90" s="37" t="s">
        <v>243</v>
      </c>
      <c r="B90" s="10" t="s">
        <v>143</v>
      </c>
      <c r="C90" s="10" t="s">
        <v>34</v>
      </c>
      <c r="D90" s="10" t="s">
        <v>244</v>
      </c>
      <c r="E90" s="41" t="s">
        <v>245</v>
      </c>
      <c r="F90" s="38" t="s">
        <v>172</v>
      </c>
      <c r="G90" s="38"/>
      <c r="H90" s="44">
        <f t="shared" si="6"/>
        <v>2.1</v>
      </c>
      <c r="I90" s="39">
        <v>2.5499999999999998</v>
      </c>
      <c r="J90" s="40">
        <f t="shared" si="7"/>
        <v>0</v>
      </c>
    </row>
    <row r="91" spans="1:10" ht="25.5" x14ac:dyDescent="0.2">
      <c r="A91" s="37" t="s">
        <v>246</v>
      </c>
      <c r="B91" s="10" t="s">
        <v>33</v>
      </c>
      <c r="C91" s="10" t="s">
        <v>34</v>
      </c>
      <c r="D91" s="10" t="s">
        <v>247</v>
      </c>
      <c r="E91" s="41" t="s">
        <v>248</v>
      </c>
      <c r="F91" s="38" t="s">
        <v>37</v>
      </c>
      <c r="G91" s="38"/>
      <c r="H91" s="44">
        <f t="shared" si="6"/>
        <v>44.78</v>
      </c>
      <c r="I91" s="39">
        <v>54.2</v>
      </c>
      <c r="J91" s="40">
        <f t="shared" si="7"/>
        <v>0</v>
      </c>
    </row>
    <row r="92" spans="1:10" ht="25.5" x14ac:dyDescent="0.2">
      <c r="A92" s="37" t="s">
        <v>249</v>
      </c>
      <c r="B92" s="10" t="s">
        <v>33</v>
      </c>
      <c r="C92" s="10" t="s">
        <v>34</v>
      </c>
      <c r="D92" s="10" t="s">
        <v>250</v>
      </c>
      <c r="E92" s="41" t="s">
        <v>251</v>
      </c>
      <c r="F92" s="38" t="s">
        <v>37</v>
      </c>
      <c r="G92" s="38"/>
      <c r="H92" s="44">
        <f t="shared" si="6"/>
        <v>532.75</v>
      </c>
      <c r="I92" s="39">
        <v>644.79</v>
      </c>
      <c r="J92" s="40">
        <f t="shared" si="7"/>
        <v>0</v>
      </c>
    </row>
    <row r="93" spans="1:10" x14ac:dyDescent="0.2">
      <c r="A93" s="27" t="s">
        <v>252</v>
      </c>
      <c r="B93" s="31" t="s">
        <v>26</v>
      </c>
      <c r="C93" s="31" t="s">
        <v>26</v>
      </c>
      <c r="D93" s="31" t="s">
        <v>26</v>
      </c>
      <c r="E93" s="31" t="s">
        <v>253</v>
      </c>
      <c r="F93" s="28" t="s">
        <v>26</v>
      </c>
      <c r="G93" s="28"/>
      <c r="H93" s="28"/>
      <c r="I93" s="29"/>
      <c r="J93" s="30">
        <f>SUBTOTAL(109,J94:J94)</f>
        <v>0</v>
      </c>
    </row>
    <row r="94" spans="1:10" ht="38.25" x14ac:dyDescent="0.2">
      <c r="A94" s="37" t="s">
        <v>254</v>
      </c>
      <c r="B94" s="10" t="s">
        <v>33</v>
      </c>
      <c r="C94" s="10" t="s">
        <v>34</v>
      </c>
      <c r="D94" s="10" t="s">
        <v>212</v>
      </c>
      <c r="E94" s="41" t="s">
        <v>213</v>
      </c>
      <c r="F94" s="38" t="s">
        <v>214</v>
      </c>
      <c r="G94" s="38"/>
      <c r="H94" s="44">
        <f t="shared" si="6"/>
        <v>0.69</v>
      </c>
      <c r="I94" s="39">
        <v>0.84</v>
      </c>
      <c r="J94" s="40">
        <f>TRUNC(G94*TRUNC(I94, 2), 2)</f>
        <v>0</v>
      </c>
    </row>
    <row r="95" spans="1:10" x14ac:dyDescent="0.2">
      <c r="A95" s="27" t="s">
        <v>255</v>
      </c>
      <c r="B95" s="43" t="s">
        <v>26</v>
      </c>
      <c r="C95" s="43" t="s">
        <v>26</v>
      </c>
      <c r="D95" s="43" t="s">
        <v>26</v>
      </c>
      <c r="E95" s="43" t="s">
        <v>256</v>
      </c>
      <c r="F95" s="28" t="s">
        <v>26</v>
      </c>
      <c r="G95" s="28"/>
      <c r="H95" s="28"/>
      <c r="I95" s="29"/>
      <c r="J95" s="30">
        <f>SUBTOTAL(109,J96:J313)</f>
        <v>1902712.4399999995</v>
      </c>
    </row>
    <row r="96" spans="1:10" x14ac:dyDescent="0.2">
      <c r="A96" s="27" t="s">
        <v>257</v>
      </c>
      <c r="B96" s="31" t="s">
        <v>26</v>
      </c>
      <c r="C96" s="31" t="s">
        <v>26</v>
      </c>
      <c r="D96" s="31" t="s">
        <v>26</v>
      </c>
      <c r="E96" s="31" t="s">
        <v>258</v>
      </c>
      <c r="F96" s="28" t="s">
        <v>26</v>
      </c>
      <c r="G96" s="28"/>
      <c r="H96" s="28"/>
      <c r="I96" s="29"/>
      <c r="J96" s="30">
        <f>SUBTOTAL(109,J97:J103)</f>
        <v>36689.020000000004</v>
      </c>
    </row>
    <row r="97" spans="1:10" x14ac:dyDescent="0.2">
      <c r="A97" s="27" t="s">
        <v>259</v>
      </c>
      <c r="B97" s="31" t="s">
        <v>26</v>
      </c>
      <c r="C97" s="31" t="s">
        <v>26</v>
      </c>
      <c r="D97" s="31" t="s">
        <v>26</v>
      </c>
      <c r="E97" s="31" t="s">
        <v>260</v>
      </c>
      <c r="F97" s="28" t="s">
        <v>26</v>
      </c>
      <c r="G97" s="28"/>
      <c r="H97" s="28"/>
      <c r="I97" s="29"/>
      <c r="J97" s="30">
        <f>SUBTOTAL(109,J98:J101)</f>
        <v>31806.400000000001</v>
      </c>
    </row>
    <row r="98" spans="1:10" ht="25.5" x14ac:dyDescent="0.2">
      <c r="A98" s="37" t="s">
        <v>261</v>
      </c>
      <c r="B98" s="10" t="s">
        <v>143</v>
      </c>
      <c r="C98" s="10" t="s">
        <v>34</v>
      </c>
      <c r="D98" s="10" t="s">
        <v>262</v>
      </c>
      <c r="E98" s="41" t="s">
        <v>263</v>
      </c>
      <c r="F98" s="38" t="s">
        <v>172</v>
      </c>
      <c r="G98" s="38">
        <v>252</v>
      </c>
      <c r="H98" s="44">
        <f t="shared" si="6"/>
        <v>88.36</v>
      </c>
      <c r="I98" s="39">
        <v>106.95</v>
      </c>
      <c r="J98" s="40">
        <f>TRUNC(G98*TRUNC(I98, 2), 2)</f>
        <v>26951.4</v>
      </c>
    </row>
    <row r="99" spans="1:10" ht="25.5" x14ac:dyDescent="0.2">
      <c r="A99" s="37" t="s">
        <v>264</v>
      </c>
      <c r="B99" s="10" t="s">
        <v>143</v>
      </c>
      <c r="C99" s="10" t="s">
        <v>34</v>
      </c>
      <c r="D99" s="10" t="s">
        <v>265</v>
      </c>
      <c r="E99" s="41" t="s">
        <v>266</v>
      </c>
      <c r="F99" s="38" t="s">
        <v>267</v>
      </c>
      <c r="G99" s="38">
        <v>4.76</v>
      </c>
      <c r="H99" s="44">
        <f t="shared" si="6"/>
        <v>842.73</v>
      </c>
      <c r="I99" s="39">
        <v>1019.96</v>
      </c>
      <c r="J99" s="40">
        <f>TRUNC(G99*TRUNC(I99, 2), 2)</f>
        <v>4855</v>
      </c>
    </row>
    <row r="100" spans="1:10" ht="25.5" x14ac:dyDescent="0.2">
      <c r="A100" s="37" t="s">
        <v>268</v>
      </c>
      <c r="B100" s="10" t="s">
        <v>33</v>
      </c>
      <c r="C100" s="10" t="s">
        <v>34</v>
      </c>
      <c r="D100" s="10" t="s">
        <v>269</v>
      </c>
      <c r="E100" s="41" t="s">
        <v>270</v>
      </c>
      <c r="F100" s="38" t="s">
        <v>237</v>
      </c>
      <c r="G100" s="38"/>
      <c r="H100" s="44">
        <f t="shared" si="6"/>
        <v>11.02</v>
      </c>
      <c r="I100" s="39">
        <v>13.34</v>
      </c>
      <c r="J100" s="40">
        <f>TRUNC(G100*TRUNC(I100, 2), 2)</f>
        <v>0</v>
      </c>
    </row>
    <row r="101" spans="1:10" ht="25.5" x14ac:dyDescent="0.2">
      <c r="A101" s="37" t="s">
        <v>271</v>
      </c>
      <c r="B101" s="10" t="s">
        <v>33</v>
      </c>
      <c r="C101" s="10" t="s">
        <v>34</v>
      </c>
      <c r="D101" s="10" t="s">
        <v>272</v>
      </c>
      <c r="E101" s="41" t="s">
        <v>273</v>
      </c>
      <c r="F101" s="38" t="s">
        <v>237</v>
      </c>
      <c r="G101" s="38"/>
      <c r="H101" s="44">
        <f t="shared" si="6"/>
        <v>10.93</v>
      </c>
      <c r="I101" s="39">
        <v>13.24</v>
      </c>
      <c r="J101" s="40">
        <f>TRUNC(G101*TRUNC(I101, 2), 2)</f>
        <v>0</v>
      </c>
    </row>
    <row r="102" spans="1:10" ht="25.5" x14ac:dyDescent="0.2">
      <c r="A102" s="27" t="s">
        <v>274</v>
      </c>
      <c r="B102" s="31" t="s">
        <v>26</v>
      </c>
      <c r="C102" s="31" t="s">
        <v>26</v>
      </c>
      <c r="D102" s="31" t="s">
        <v>26</v>
      </c>
      <c r="E102" s="31" t="s">
        <v>275</v>
      </c>
      <c r="F102" s="28" t="s">
        <v>26</v>
      </c>
      <c r="G102" s="28"/>
      <c r="H102" s="28"/>
      <c r="I102" s="29"/>
      <c r="J102" s="30">
        <f>SUBTOTAL(109,J103:J103)</f>
        <v>4882.62</v>
      </c>
    </row>
    <row r="103" spans="1:10" ht="38.25" x14ac:dyDescent="0.2">
      <c r="A103" s="37" t="s">
        <v>276</v>
      </c>
      <c r="B103" s="10" t="s">
        <v>33</v>
      </c>
      <c r="C103" s="10" t="s">
        <v>34</v>
      </c>
      <c r="D103" s="10" t="s">
        <v>212</v>
      </c>
      <c r="E103" s="41" t="s">
        <v>213</v>
      </c>
      <c r="F103" s="38" t="s">
        <v>214</v>
      </c>
      <c r="G103" s="38">
        <v>5812.65</v>
      </c>
      <c r="H103" s="44">
        <f t="shared" si="6"/>
        <v>0.69</v>
      </c>
      <c r="I103" s="39">
        <v>0.84</v>
      </c>
      <c r="J103" s="40">
        <f>TRUNC(G103*TRUNC(I103, 2), 2)</f>
        <v>4882.62</v>
      </c>
    </row>
    <row r="104" spans="1:10" x14ac:dyDescent="0.2">
      <c r="A104" s="27" t="s">
        <v>277</v>
      </c>
      <c r="B104" s="31" t="s">
        <v>26</v>
      </c>
      <c r="C104" s="31" t="s">
        <v>26</v>
      </c>
      <c r="D104" s="31" t="s">
        <v>26</v>
      </c>
      <c r="E104" s="31" t="s">
        <v>278</v>
      </c>
      <c r="F104" s="28" t="s">
        <v>26</v>
      </c>
      <c r="G104" s="28"/>
      <c r="H104" s="28"/>
      <c r="I104" s="29"/>
      <c r="J104" s="30">
        <f>SUBTOTAL(109,J105:J111)</f>
        <v>0</v>
      </c>
    </row>
    <row r="105" spans="1:10" x14ac:dyDescent="0.2">
      <c r="A105" s="27" t="s">
        <v>279</v>
      </c>
      <c r="B105" s="31" t="s">
        <v>26</v>
      </c>
      <c r="C105" s="31" t="s">
        <v>26</v>
      </c>
      <c r="D105" s="31" t="s">
        <v>26</v>
      </c>
      <c r="E105" s="31" t="s">
        <v>280</v>
      </c>
      <c r="F105" s="28" t="s">
        <v>26</v>
      </c>
      <c r="G105" s="28"/>
      <c r="H105" s="28"/>
      <c r="I105" s="29"/>
      <c r="J105" s="30">
        <f>SUBTOTAL(109,J106:J111)</f>
        <v>0</v>
      </c>
    </row>
    <row r="106" spans="1:10" s="11" customFormat="1" x14ac:dyDescent="0.2">
      <c r="A106" s="27" t="s">
        <v>281</v>
      </c>
      <c r="B106" s="31" t="s">
        <v>26</v>
      </c>
      <c r="C106" s="31" t="s">
        <v>26</v>
      </c>
      <c r="D106" s="31" t="s">
        <v>26</v>
      </c>
      <c r="E106" s="31" t="s">
        <v>219</v>
      </c>
      <c r="F106" s="28" t="s">
        <v>26</v>
      </c>
      <c r="G106" s="28"/>
      <c r="H106" s="28"/>
      <c r="I106" s="29"/>
      <c r="J106" s="30">
        <f>SUBTOTAL(109,J107:J108)</f>
        <v>0</v>
      </c>
    </row>
    <row r="107" spans="1:10" ht="25.5" x14ac:dyDescent="0.2">
      <c r="A107" s="37" t="s">
        <v>282</v>
      </c>
      <c r="B107" s="10" t="s">
        <v>33</v>
      </c>
      <c r="C107" s="10" t="s">
        <v>34</v>
      </c>
      <c r="D107" s="10" t="s">
        <v>283</v>
      </c>
      <c r="E107" s="41" t="s">
        <v>284</v>
      </c>
      <c r="F107" s="38" t="s">
        <v>76</v>
      </c>
      <c r="G107" s="38"/>
      <c r="H107" s="44">
        <f t="shared" si="6"/>
        <v>59.21</v>
      </c>
      <c r="I107" s="39">
        <v>71.67</v>
      </c>
      <c r="J107" s="40">
        <f>TRUNC(G107*TRUNC(I107, 2), 2)</f>
        <v>0</v>
      </c>
    </row>
    <row r="108" spans="1:10" ht="25.5" x14ac:dyDescent="0.2">
      <c r="A108" s="37" t="s">
        <v>285</v>
      </c>
      <c r="B108" s="10" t="s">
        <v>33</v>
      </c>
      <c r="C108" s="10" t="s">
        <v>34</v>
      </c>
      <c r="D108" s="10" t="s">
        <v>286</v>
      </c>
      <c r="E108" s="41" t="s">
        <v>287</v>
      </c>
      <c r="F108" s="38" t="s">
        <v>76</v>
      </c>
      <c r="G108" s="38"/>
      <c r="H108" s="44">
        <f t="shared" si="6"/>
        <v>97.94</v>
      </c>
      <c r="I108" s="39">
        <v>118.54</v>
      </c>
      <c r="J108" s="40">
        <f>TRUNC(G108*TRUNC(I108, 2), 2)</f>
        <v>0</v>
      </c>
    </row>
    <row r="109" spans="1:10" s="11" customFormat="1" x14ac:dyDescent="0.2">
      <c r="A109" s="27" t="s">
        <v>288</v>
      </c>
      <c r="B109" s="31" t="s">
        <v>26</v>
      </c>
      <c r="C109" s="31" t="s">
        <v>26</v>
      </c>
      <c r="D109" s="31" t="s">
        <v>26</v>
      </c>
      <c r="E109" s="31" t="s">
        <v>224</v>
      </c>
      <c r="F109" s="28" t="s">
        <v>26</v>
      </c>
      <c r="G109" s="28"/>
      <c r="H109" s="28"/>
      <c r="I109" s="29"/>
      <c r="J109" s="30">
        <f>SUBTOTAL(109,J110:J111)</f>
        <v>0</v>
      </c>
    </row>
    <row r="110" spans="1:10" ht="25.5" x14ac:dyDescent="0.2">
      <c r="A110" s="37" t="s">
        <v>289</v>
      </c>
      <c r="B110" s="10" t="s">
        <v>33</v>
      </c>
      <c r="C110" s="10" t="s">
        <v>34</v>
      </c>
      <c r="D110" s="10" t="s">
        <v>283</v>
      </c>
      <c r="E110" s="41" t="s">
        <v>284</v>
      </c>
      <c r="F110" s="38" t="s">
        <v>76</v>
      </c>
      <c r="G110" s="38"/>
      <c r="H110" s="44">
        <f t="shared" si="6"/>
        <v>59.21</v>
      </c>
      <c r="I110" s="39">
        <v>71.67</v>
      </c>
      <c r="J110" s="40">
        <f>TRUNC(G110*TRUNC(I110, 2), 2)</f>
        <v>0</v>
      </c>
    </row>
    <row r="111" spans="1:10" ht="25.5" x14ac:dyDescent="0.2">
      <c r="A111" s="37" t="s">
        <v>290</v>
      </c>
      <c r="B111" s="10" t="s">
        <v>33</v>
      </c>
      <c r="C111" s="10" t="s">
        <v>34</v>
      </c>
      <c r="D111" s="10" t="s">
        <v>286</v>
      </c>
      <c r="E111" s="41" t="s">
        <v>287</v>
      </c>
      <c r="F111" s="38" t="s">
        <v>76</v>
      </c>
      <c r="G111" s="38"/>
      <c r="H111" s="44">
        <f t="shared" si="6"/>
        <v>97.94</v>
      </c>
      <c r="I111" s="39">
        <v>118.54</v>
      </c>
      <c r="J111" s="40">
        <f>TRUNC(G111*TRUNC(I111, 2), 2)</f>
        <v>0</v>
      </c>
    </row>
    <row r="112" spans="1:10" x14ac:dyDescent="0.2">
      <c r="A112" s="27" t="s">
        <v>291</v>
      </c>
      <c r="B112" s="31" t="s">
        <v>26</v>
      </c>
      <c r="C112" s="31" t="s">
        <v>26</v>
      </c>
      <c r="D112" s="31" t="s">
        <v>26</v>
      </c>
      <c r="E112" s="31" t="s">
        <v>292</v>
      </c>
      <c r="F112" s="28" t="s">
        <v>26</v>
      </c>
      <c r="G112" s="28"/>
      <c r="H112" s="28"/>
      <c r="I112" s="29"/>
      <c r="J112" s="30">
        <f>SUBTOTAL(109,J113:J152)</f>
        <v>1275623.6800000002</v>
      </c>
    </row>
    <row r="113" spans="1:10" x14ac:dyDescent="0.2">
      <c r="A113" s="27" t="s">
        <v>293</v>
      </c>
      <c r="B113" s="31" t="s">
        <v>26</v>
      </c>
      <c r="C113" s="31" t="s">
        <v>26</v>
      </c>
      <c r="D113" s="31" t="s">
        <v>26</v>
      </c>
      <c r="E113" s="31" t="s">
        <v>294</v>
      </c>
      <c r="F113" s="28" t="s">
        <v>26</v>
      </c>
      <c r="G113" s="28"/>
      <c r="H113" s="28"/>
      <c r="I113" s="29"/>
      <c r="J113" s="30">
        <f>SUBTOTAL(109,J114:J129)</f>
        <v>149766.73000000004</v>
      </c>
    </row>
    <row r="114" spans="1:10" s="11" customFormat="1" x14ac:dyDescent="0.2">
      <c r="A114" s="27" t="s">
        <v>295</v>
      </c>
      <c r="B114" s="31" t="s">
        <v>26</v>
      </c>
      <c r="C114" s="31" t="s">
        <v>26</v>
      </c>
      <c r="D114" s="31" t="s">
        <v>26</v>
      </c>
      <c r="E114" s="31" t="s">
        <v>219</v>
      </c>
      <c r="F114" s="28" t="s">
        <v>26</v>
      </c>
      <c r="G114" s="28"/>
      <c r="H114" s="28"/>
      <c r="I114" s="29"/>
      <c r="J114" s="30">
        <f>SUBTOTAL(109,J115:J121)</f>
        <v>135597.58000000002</v>
      </c>
    </row>
    <row r="115" spans="1:10" ht="25.5" x14ac:dyDescent="0.2">
      <c r="A115" s="37" t="s">
        <v>296</v>
      </c>
      <c r="B115" s="10" t="s">
        <v>33</v>
      </c>
      <c r="C115" s="10" t="s">
        <v>34</v>
      </c>
      <c r="D115" s="10" t="s">
        <v>297</v>
      </c>
      <c r="E115" s="41" t="s">
        <v>298</v>
      </c>
      <c r="F115" s="38" t="s">
        <v>106</v>
      </c>
      <c r="G115" s="38">
        <v>38</v>
      </c>
      <c r="H115" s="44">
        <f t="shared" si="6"/>
        <v>326.60000000000002</v>
      </c>
      <c r="I115" s="39">
        <v>395.29</v>
      </c>
      <c r="J115" s="40">
        <f t="shared" ref="J115:J121" si="8">TRUNC(G115*TRUNC(I115, 2), 2)</f>
        <v>15021.02</v>
      </c>
    </row>
    <row r="116" spans="1:10" ht="25.5" x14ac:dyDescent="0.2">
      <c r="A116" s="37" t="s">
        <v>299</v>
      </c>
      <c r="B116" s="10" t="s">
        <v>33</v>
      </c>
      <c r="C116" s="10" t="s">
        <v>34</v>
      </c>
      <c r="D116" s="10" t="s">
        <v>300</v>
      </c>
      <c r="E116" s="41" t="s">
        <v>301</v>
      </c>
      <c r="F116" s="38" t="s">
        <v>37</v>
      </c>
      <c r="G116" s="38">
        <v>239.02</v>
      </c>
      <c r="H116" s="44">
        <f t="shared" si="6"/>
        <v>51.84</v>
      </c>
      <c r="I116" s="39">
        <v>62.75</v>
      </c>
      <c r="J116" s="40">
        <f t="shared" si="8"/>
        <v>14998.5</v>
      </c>
    </row>
    <row r="117" spans="1:10" ht="25.5" x14ac:dyDescent="0.2">
      <c r="A117" s="37" t="s">
        <v>302</v>
      </c>
      <c r="B117" s="10" t="s">
        <v>33</v>
      </c>
      <c r="C117" s="10" t="s">
        <v>34</v>
      </c>
      <c r="D117" s="10" t="s">
        <v>303</v>
      </c>
      <c r="E117" s="41" t="s">
        <v>304</v>
      </c>
      <c r="F117" s="38" t="s">
        <v>110</v>
      </c>
      <c r="G117" s="38">
        <v>152</v>
      </c>
      <c r="H117" s="44">
        <f t="shared" si="6"/>
        <v>474</v>
      </c>
      <c r="I117" s="39">
        <v>573.69000000000005</v>
      </c>
      <c r="J117" s="40">
        <f t="shared" si="8"/>
        <v>87200.88</v>
      </c>
    </row>
    <row r="118" spans="1:10" ht="25.5" x14ac:dyDescent="0.2">
      <c r="A118" s="37" t="s">
        <v>305</v>
      </c>
      <c r="B118" s="10" t="s">
        <v>33</v>
      </c>
      <c r="C118" s="10" t="s">
        <v>34</v>
      </c>
      <c r="D118" s="10" t="s">
        <v>306</v>
      </c>
      <c r="E118" s="41" t="s">
        <v>307</v>
      </c>
      <c r="F118" s="38" t="s">
        <v>110</v>
      </c>
      <c r="G118" s="38">
        <v>152</v>
      </c>
      <c r="H118" s="44">
        <f t="shared" si="6"/>
        <v>73.05</v>
      </c>
      <c r="I118" s="39">
        <v>88.42</v>
      </c>
      <c r="J118" s="40">
        <f t="shared" si="8"/>
        <v>13439.84</v>
      </c>
    </row>
    <row r="119" spans="1:10" ht="25.5" x14ac:dyDescent="0.2">
      <c r="A119" s="37" t="s">
        <v>308</v>
      </c>
      <c r="B119" s="10" t="s">
        <v>33</v>
      </c>
      <c r="C119" s="10" t="s">
        <v>34</v>
      </c>
      <c r="D119" s="10" t="s">
        <v>309</v>
      </c>
      <c r="E119" s="41" t="s">
        <v>310</v>
      </c>
      <c r="F119" s="38" t="s">
        <v>110</v>
      </c>
      <c r="G119" s="38">
        <v>38</v>
      </c>
      <c r="H119" s="44">
        <f t="shared" si="6"/>
        <v>44.76</v>
      </c>
      <c r="I119" s="39">
        <v>54.18</v>
      </c>
      <c r="J119" s="40">
        <f t="shared" si="8"/>
        <v>2058.84</v>
      </c>
    </row>
    <row r="120" spans="1:10" ht="25.5" x14ac:dyDescent="0.2">
      <c r="A120" s="37" t="s">
        <v>311</v>
      </c>
      <c r="B120" s="10" t="s">
        <v>33</v>
      </c>
      <c r="C120" s="10" t="s">
        <v>34</v>
      </c>
      <c r="D120" s="10" t="s">
        <v>312</v>
      </c>
      <c r="E120" s="41" t="s">
        <v>313</v>
      </c>
      <c r="F120" s="38" t="s">
        <v>110</v>
      </c>
      <c r="G120" s="38">
        <v>38</v>
      </c>
      <c r="H120" s="44">
        <f t="shared" si="6"/>
        <v>45.71</v>
      </c>
      <c r="I120" s="39">
        <v>55.33</v>
      </c>
      <c r="J120" s="40">
        <f t="shared" si="8"/>
        <v>2102.54</v>
      </c>
    </row>
    <row r="121" spans="1:10" ht="25.5" x14ac:dyDescent="0.2">
      <c r="A121" s="37" t="s">
        <v>314</v>
      </c>
      <c r="B121" s="10" t="s">
        <v>33</v>
      </c>
      <c r="C121" s="10" t="s">
        <v>34</v>
      </c>
      <c r="D121" s="10" t="s">
        <v>315</v>
      </c>
      <c r="E121" s="41" t="s">
        <v>316</v>
      </c>
      <c r="F121" s="38" t="s">
        <v>110</v>
      </c>
      <c r="G121" s="38">
        <v>38</v>
      </c>
      <c r="H121" s="44">
        <f t="shared" si="6"/>
        <v>16.87</v>
      </c>
      <c r="I121" s="39">
        <v>20.420000000000002</v>
      </c>
      <c r="J121" s="40">
        <f t="shared" si="8"/>
        <v>775.96</v>
      </c>
    </row>
    <row r="122" spans="1:10" s="11" customFormat="1" x14ac:dyDescent="0.2">
      <c r="A122" s="27" t="s">
        <v>317</v>
      </c>
      <c r="B122" s="31" t="s">
        <v>26</v>
      </c>
      <c r="C122" s="31" t="s">
        <v>26</v>
      </c>
      <c r="D122" s="31" t="s">
        <v>26</v>
      </c>
      <c r="E122" s="31" t="s">
        <v>224</v>
      </c>
      <c r="F122" s="28" t="s">
        <v>26</v>
      </c>
      <c r="G122" s="28"/>
      <c r="H122" s="28"/>
      <c r="I122" s="29"/>
      <c r="J122" s="30">
        <f>SUBTOTAL(109,J123:J129)</f>
        <v>14169.150000000001</v>
      </c>
    </row>
    <row r="123" spans="1:10" ht="25.5" x14ac:dyDescent="0.2">
      <c r="A123" s="37" t="s">
        <v>318</v>
      </c>
      <c r="B123" s="10" t="s">
        <v>33</v>
      </c>
      <c r="C123" s="10" t="s">
        <v>34</v>
      </c>
      <c r="D123" s="10" t="s">
        <v>297</v>
      </c>
      <c r="E123" s="41" t="s">
        <v>298</v>
      </c>
      <c r="F123" s="38" t="s">
        <v>106</v>
      </c>
      <c r="G123" s="38">
        <v>4</v>
      </c>
      <c r="H123" s="44">
        <f t="shared" si="6"/>
        <v>326.60000000000002</v>
      </c>
      <c r="I123" s="39">
        <v>395.29</v>
      </c>
      <c r="J123" s="40">
        <f t="shared" ref="J123:J129" si="9">TRUNC(G123*TRUNC(I123, 2), 2)</f>
        <v>1581.16</v>
      </c>
    </row>
    <row r="124" spans="1:10" ht="25.5" x14ac:dyDescent="0.2">
      <c r="A124" s="37" t="s">
        <v>319</v>
      </c>
      <c r="B124" s="10" t="s">
        <v>33</v>
      </c>
      <c r="C124" s="10" t="s">
        <v>34</v>
      </c>
      <c r="D124" s="10" t="s">
        <v>300</v>
      </c>
      <c r="E124" s="41" t="s">
        <v>301</v>
      </c>
      <c r="F124" s="38" t="s">
        <v>37</v>
      </c>
      <c r="G124" s="38">
        <v>25.16</v>
      </c>
      <c r="H124" s="44">
        <f t="shared" si="6"/>
        <v>51.84</v>
      </c>
      <c r="I124" s="39">
        <v>62.75</v>
      </c>
      <c r="J124" s="40">
        <f t="shared" si="9"/>
        <v>1578.79</v>
      </c>
    </row>
    <row r="125" spans="1:10" ht="25.5" x14ac:dyDescent="0.2">
      <c r="A125" s="37" t="s">
        <v>320</v>
      </c>
      <c r="B125" s="10" t="s">
        <v>33</v>
      </c>
      <c r="C125" s="10" t="s">
        <v>34</v>
      </c>
      <c r="D125" s="10" t="s">
        <v>303</v>
      </c>
      <c r="E125" s="41" t="s">
        <v>304</v>
      </c>
      <c r="F125" s="38" t="s">
        <v>110</v>
      </c>
      <c r="G125" s="38">
        <v>16</v>
      </c>
      <c r="H125" s="44">
        <f t="shared" si="6"/>
        <v>474</v>
      </c>
      <c r="I125" s="39">
        <v>573.69000000000005</v>
      </c>
      <c r="J125" s="40">
        <f t="shared" si="9"/>
        <v>9179.0400000000009</v>
      </c>
    </row>
    <row r="126" spans="1:10" ht="25.5" x14ac:dyDescent="0.2">
      <c r="A126" s="37" t="s">
        <v>321</v>
      </c>
      <c r="B126" s="10" t="s">
        <v>33</v>
      </c>
      <c r="C126" s="10" t="s">
        <v>34</v>
      </c>
      <c r="D126" s="10" t="s">
        <v>306</v>
      </c>
      <c r="E126" s="41" t="s">
        <v>307</v>
      </c>
      <c r="F126" s="38" t="s">
        <v>110</v>
      </c>
      <c r="G126" s="38">
        <v>16</v>
      </c>
      <c r="H126" s="44">
        <f t="shared" si="6"/>
        <v>73.05</v>
      </c>
      <c r="I126" s="39">
        <v>88.42</v>
      </c>
      <c r="J126" s="40">
        <f t="shared" si="9"/>
        <v>1414.72</v>
      </c>
    </row>
    <row r="127" spans="1:10" ht="25.5" x14ac:dyDescent="0.2">
      <c r="A127" s="37" t="s">
        <v>322</v>
      </c>
      <c r="B127" s="10" t="s">
        <v>33</v>
      </c>
      <c r="C127" s="10" t="s">
        <v>34</v>
      </c>
      <c r="D127" s="10" t="s">
        <v>323</v>
      </c>
      <c r="E127" s="41" t="s">
        <v>324</v>
      </c>
      <c r="F127" s="38" t="s">
        <v>110</v>
      </c>
      <c r="G127" s="38">
        <v>4</v>
      </c>
      <c r="H127" s="44">
        <f t="shared" si="6"/>
        <v>31.61</v>
      </c>
      <c r="I127" s="39">
        <v>38.26</v>
      </c>
      <c r="J127" s="40">
        <f t="shared" si="9"/>
        <v>153.04</v>
      </c>
    </row>
    <row r="128" spans="1:10" ht="25.5" x14ac:dyDescent="0.2">
      <c r="A128" s="37" t="s">
        <v>325</v>
      </c>
      <c r="B128" s="10" t="s">
        <v>33</v>
      </c>
      <c r="C128" s="10" t="s">
        <v>34</v>
      </c>
      <c r="D128" s="10" t="s">
        <v>315</v>
      </c>
      <c r="E128" s="41" t="s">
        <v>316</v>
      </c>
      <c r="F128" s="38" t="s">
        <v>110</v>
      </c>
      <c r="G128" s="38">
        <v>4</v>
      </c>
      <c r="H128" s="44">
        <f t="shared" si="6"/>
        <v>16.87</v>
      </c>
      <c r="I128" s="39">
        <v>20.420000000000002</v>
      </c>
      <c r="J128" s="40">
        <f t="shared" si="9"/>
        <v>81.680000000000007</v>
      </c>
    </row>
    <row r="129" spans="1:10" ht="25.5" x14ac:dyDescent="0.2">
      <c r="A129" s="37" t="s">
        <v>326</v>
      </c>
      <c r="B129" s="10" t="s">
        <v>33</v>
      </c>
      <c r="C129" s="10" t="s">
        <v>34</v>
      </c>
      <c r="D129" s="10" t="s">
        <v>327</v>
      </c>
      <c r="E129" s="41" t="s">
        <v>328</v>
      </c>
      <c r="F129" s="38" t="s">
        <v>99</v>
      </c>
      <c r="G129" s="38">
        <v>4</v>
      </c>
      <c r="H129" s="44">
        <f t="shared" si="6"/>
        <v>37.32</v>
      </c>
      <c r="I129" s="39">
        <v>45.18</v>
      </c>
      <c r="J129" s="40">
        <f t="shared" si="9"/>
        <v>180.72</v>
      </c>
    </row>
    <row r="130" spans="1:10" ht="25.5" x14ac:dyDescent="0.2">
      <c r="A130" s="27" t="s">
        <v>329</v>
      </c>
      <c r="B130" s="31" t="s">
        <v>26</v>
      </c>
      <c r="C130" s="31" t="s">
        <v>26</v>
      </c>
      <c r="D130" s="31" t="s">
        <v>26</v>
      </c>
      <c r="E130" s="31" t="s">
        <v>330</v>
      </c>
      <c r="F130" s="28" t="s">
        <v>26</v>
      </c>
      <c r="G130" s="28"/>
      <c r="H130" s="28"/>
      <c r="I130" s="29"/>
      <c r="J130" s="30">
        <f>SUBTOTAL(109,J131:J136)</f>
        <v>220867.36999999997</v>
      </c>
    </row>
    <row r="131" spans="1:10" ht="25.5" x14ac:dyDescent="0.2">
      <c r="A131" s="37" t="s">
        <v>331</v>
      </c>
      <c r="B131" s="10" t="s">
        <v>33</v>
      </c>
      <c r="C131" s="10" t="s">
        <v>34</v>
      </c>
      <c r="D131" s="10" t="s">
        <v>332</v>
      </c>
      <c r="E131" s="41" t="s">
        <v>333</v>
      </c>
      <c r="F131" s="38" t="s">
        <v>110</v>
      </c>
      <c r="G131" s="38">
        <v>84</v>
      </c>
      <c r="H131" s="44">
        <f t="shared" si="6"/>
        <v>17.05</v>
      </c>
      <c r="I131" s="39">
        <v>20.64</v>
      </c>
      <c r="J131" s="40">
        <f t="shared" ref="J131:J136" si="10">TRUNC(G131*TRUNC(I131, 2), 2)</f>
        <v>1733.76</v>
      </c>
    </row>
    <row r="132" spans="1:10" ht="38.25" x14ac:dyDescent="0.2">
      <c r="A132" s="37" t="s">
        <v>334</v>
      </c>
      <c r="B132" s="10" t="s">
        <v>143</v>
      </c>
      <c r="C132" s="10" t="s">
        <v>34</v>
      </c>
      <c r="D132" s="10" t="s">
        <v>335</v>
      </c>
      <c r="E132" s="41" t="s">
        <v>336</v>
      </c>
      <c r="F132" s="38" t="s">
        <v>106</v>
      </c>
      <c r="G132" s="38">
        <v>42</v>
      </c>
      <c r="H132" s="44">
        <f t="shared" si="6"/>
        <v>2223.63</v>
      </c>
      <c r="I132" s="39">
        <v>2691.27</v>
      </c>
      <c r="J132" s="40">
        <f t="shared" si="10"/>
        <v>113033.34</v>
      </c>
    </row>
    <row r="133" spans="1:10" ht="25.5" x14ac:dyDescent="0.2">
      <c r="A133" s="37" t="s">
        <v>337</v>
      </c>
      <c r="B133" s="10" t="s">
        <v>33</v>
      </c>
      <c r="C133" s="10" t="s">
        <v>34</v>
      </c>
      <c r="D133" s="10" t="s">
        <v>189</v>
      </c>
      <c r="E133" s="41" t="s">
        <v>190</v>
      </c>
      <c r="F133" s="38" t="s">
        <v>110</v>
      </c>
      <c r="G133" s="38">
        <v>42</v>
      </c>
      <c r="H133" s="44">
        <f t="shared" si="6"/>
        <v>28.32</v>
      </c>
      <c r="I133" s="39">
        <v>34.28</v>
      </c>
      <c r="J133" s="40">
        <f t="shared" si="10"/>
        <v>1439.76</v>
      </c>
    </row>
    <row r="134" spans="1:10" ht="38.25" x14ac:dyDescent="0.2">
      <c r="A134" s="37" t="s">
        <v>338</v>
      </c>
      <c r="B134" s="10" t="s">
        <v>143</v>
      </c>
      <c r="C134" s="10" t="s">
        <v>34</v>
      </c>
      <c r="D134" s="10" t="s">
        <v>339</v>
      </c>
      <c r="E134" s="41" t="s">
        <v>340</v>
      </c>
      <c r="F134" s="38" t="s">
        <v>106</v>
      </c>
      <c r="G134" s="38">
        <v>42</v>
      </c>
      <c r="H134" s="44">
        <f t="shared" si="6"/>
        <v>1786.68</v>
      </c>
      <c r="I134" s="39">
        <v>2162.4299999999998</v>
      </c>
      <c r="J134" s="40">
        <f t="shared" si="10"/>
        <v>90822.06</v>
      </c>
    </row>
    <row r="135" spans="1:10" ht="25.5" x14ac:dyDescent="0.2">
      <c r="A135" s="37" t="s">
        <v>341</v>
      </c>
      <c r="B135" s="10" t="s">
        <v>33</v>
      </c>
      <c r="C135" s="10" t="s">
        <v>34</v>
      </c>
      <c r="D135" s="10" t="s">
        <v>342</v>
      </c>
      <c r="E135" s="41" t="s">
        <v>343</v>
      </c>
      <c r="F135" s="38" t="s">
        <v>110</v>
      </c>
      <c r="G135" s="38">
        <v>84</v>
      </c>
      <c r="H135" s="44">
        <f t="shared" si="6"/>
        <v>30.66</v>
      </c>
      <c r="I135" s="39">
        <v>37.11</v>
      </c>
      <c r="J135" s="40">
        <f t="shared" si="10"/>
        <v>3117.24</v>
      </c>
    </row>
    <row r="136" spans="1:10" ht="25.5" x14ac:dyDescent="0.2">
      <c r="A136" s="37" t="s">
        <v>344</v>
      </c>
      <c r="B136" s="10" t="s">
        <v>33</v>
      </c>
      <c r="C136" s="10" t="s">
        <v>34</v>
      </c>
      <c r="D136" s="10" t="s">
        <v>195</v>
      </c>
      <c r="E136" s="41" t="s">
        <v>196</v>
      </c>
      <c r="F136" s="38" t="s">
        <v>99</v>
      </c>
      <c r="G136" s="38">
        <v>237.3</v>
      </c>
      <c r="H136" s="44">
        <f t="shared" si="6"/>
        <v>37.32</v>
      </c>
      <c r="I136" s="39">
        <v>45.18</v>
      </c>
      <c r="J136" s="40">
        <f t="shared" si="10"/>
        <v>10721.21</v>
      </c>
    </row>
    <row r="137" spans="1:10" ht="25.5" x14ac:dyDescent="0.2">
      <c r="A137" s="27" t="s">
        <v>345</v>
      </c>
      <c r="B137" s="31" t="s">
        <v>26</v>
      </c>
      <c r="C137" s="31" t="s">
        <v>26</v>
      </c>
      <c r="D137" s="31" t="s">
        <v>26</v>
      </c>
      <c r="E137" s="31" t="s">
        <v>346</v>
      </c>
      <c r="F137" s="28" t="s">
        <v>26</v>
      </c>
      <c r="G137" s="28"/>
      <c r="H137" s="28"/>
      <c r="I137" s="29"/>
      <c r="J137" s="30">
        <f>SUBTOTAL(109,J138:J150)</f>
        <v>904989.57999999984</v>
      </c>
    </row>
    <row r="138" spans="1:10" s="11" customFormat="1" x14ac:dyDescent="0.2">
      <c r="A138" s="27" t="s">
        <v>347</v>
      </c>
      <c r="B138" s="31" t="s">
        <v>26</v>
      </c>
      <c r="C138" s="31" t="s">
        <v>26</v>
      </c>
      <c r="D138" s="31" t="s">
        <v>26</v>
      </c>
      <c r="E138" s="31" t="s">
        <v>348</v>
      </c>
      <c r="F138" s="28" t="s">
        <v>26</v>
      </c>
      <c r="G138" s="28"/>
      <c r="H138" s="28"/>
      <c r="I138" s="29"/>
      <c r="J138" s="30">
        <f>SUBTOTAL(109,J139:J139)</f>
        <v>0</v>
      </c>
    </row>
    <row r="139" spans="1:10" ht="25.5" x14ac:dyDescent="0.2">
      <c r="A139" s="37" t="s">
        <v>349</v>
      </c>
      <c r="B139" s="10" t="s">
        <v>143</v>
      </c>
      <c r="C139" s="10" t="s">
        <v>34</v>
      </c>
      <c r="D139" s="10" t="s">
        <v>350</v>
      </c>
      <c r="E139" s="41" t="s">
        <v>351</v>
      </c>
      <c r="F139" s="38" t="s">
        <v>172</v>
      </c>
      <c r="G139" s="38"/>
      <c r="H139" s="44">
        <f t="shared" si="6"/>
        <v>31.04</v>
      </c>
      <c r="I139" s="39">
        <v>37.57</v>
      </c>
      <c r="J139" s="40">
        <f>TRUNC(G139*TRUNC(I139, 2), 2)</f>
        <v>0</v>
      </c>
    </row>
    <row r="140" spans="1:10" s="11" customFormat="1" x14ac:dyDescent="0.2">
      <c r="A140" s="27" t="s">
        <v>352</v>
      </c>
      <c r="B140" s="31" t="s">
        <v>26</v>
      </c>
      <c r="C140" s="31" t="s">
        <v>26</v>
      </c>
      <c r="D140" s="31" t="s">
        <v>26</v>
      </c>
      <c r="E140" s="31" t="s">
        <v>353</v>
      </c>
      <c r="F140" s="28" t="s">
        <v>26</v>
      </c>
      <c r="G140" s="28"/>
      <c r="H140" s="28"/>
      <c r="I140" s="29"/>
      <c r="J140" s="30">
        <f>SUBTOTAL(109,J141:J141)</f>
        <v>653957.34</v>
      </c>
    </row>
    <row r="141" spans="1:10" ht="25.5" x14ac:dyDescent="0.2">
      <c r="A141" s="37" t="s">
        <v>354</v>
      </c>
      <c r="B141" s="10" t="s">
        <v>33</v>
      </c>
      <c r="C141" s="10" t="s">
        <v>34</v>
      </c>
      <c r="D141" s="10" t="s">
        <v>355</v>
      </c>
      <c r="E141" s="41" t="s">
        <v>356</v>
      </c>
      <c r="F141" s="38" t="s">
        <v>237</v>
      </c>
      <c r="G141" s="38">
        <v>30402.48</v>
      </c>
      <c r="H141" s="44">
        <f t="shared" si="6"/>
        <v>17.77</v>
      </c>
      <c r="I141" s="39">
        <v>21.51</v>
      </c>
      <c r="J141" s="40">
        <f>TRUNC(G141*TRUNC(I141, 2), 2)</f>
        <v>653957.34</v>
      </c>
    </row>
    <row r="142" spans="1:10" s="11" customFormat="1" x14ac:dyDescent="0.2">
      <c r="A142" s="27" t="s">
        <v>357</v>
      </c>
      <c r="B142" s="31" t="s">
        <v>26</v>
      </c>
      <c r="C142" s="31" t="s">
        <v>26</v>
      </c>
      <c r="D142" s="31" t="s">
        <v>26</v>
      </c>
      <c r="E142" s="31" t="s">
        <v>358</v>
      </c>
      <c r="F142" s="28" t="s">
        <v>26</v>
      </c>
      <c r="G142" s="28"/>
      <c r="H142" s="28"/>
      <c r="I142" s="29"/>
      <c r="J142" s="30">
        <f>SUBTOTAL(109,J143:J148)</f>
        <v>214453.87999999998</v>
      </c>
    </row>
    <row r="143" spans="1:10" ht="25.5" x14ac:dyDescent="0.2">
      <c r="A143" s="37" t="s">
        <v>359</v>
      </c>
      <c r="B143" s="10" t="s">
        <v>33</v>
      </c>
      <c r="C143" s="10" t="s">
        <v>34</v>
      </c>
      <c r="D143" s="10" t="s">
        <v>360</v>
      </c>
      <c r="E143" s="41" t="s">
        <v>361</v>
      </c>
      <c r="F143" s="38" t="s">
        <v>76</v>
      </c>
      <c r="G143" s="38">
        <v>2366</v>
      </c>
      <c r="H143" s="44">
        <f t="shared" si="6"/>
        <v>46.17</v>
      </c>
      <c r="I143" s="39">
        <v>55.89</v>
      </c>
      <c r="J143" s="40">
        <f t="shared" ref="J143:J148" si="11">TRUNC(G143*TRUNC(I143, 2), 2)</f>
        <v>132235.74</v>
      </c>
    </row>
    <row r="144" spans="1:10" ht="25.5" x14ac:dyDescent="0.2">
      <c r="A144" s="37" t="s">
        <v>362</v>
      </c>
      <c r="B144" s="10" t="s">
        <v>33</v>
      </c>
      <c r="C144" s="10" t="s">
        <v>34</v>
      </c>
      <c r="D144" s="10" t="s">
        <v>363</v>
      </c>
      <c r="E144" s="41" t="s">
        <v>364</v>
      </c>
      <c r="F144" s="38" t="s">
        <v>99</v>
      </c>
      <c r="G144" s="38">
        <v>104.16</v>
      </c>
      <c r="H144" s="44">
        <f t="shared" si="6"/>
        <v>37.04</v>
      </c>
      <c r="I144" s="39">
        <v>44.84</v>
      </c>
      <c r="J144" s="40">
        <f t="shared" si="11"/>
        <v>4670.53</v>
      </c>
    </row>
    <row r="145" spans="1:10" ht="25.5" x14ac:dyDescent="0.2">
      <c r="A145" s="37" t="s">
        <v>365</v>
      </c>
      <c r="B145" s="10" t="s">
        <v>33</v>
      </c>
      <c r="C145" s="10" t="s">
        <v>34</v>
      </c>
      <c r="D145" s="10" t="s">
        <v>366</v>
      </c>
      <c r="E145" s="41" t="s">
        <v>367</v>
      </c>
      <c r="F145" s="38" t="s">
        <v>99</v>
      </c>
      <c r="G145" s="38">
        <v>1113.6199999999999</v>
      </c>
      <c r="H145" s="44">
        <f t="shared" si="6"/>
        <v>39.53</v>
      </c>
      <c r="I145" s="39">
        <v>47.85</v>
      </c>
      <c r="J145" s="40">
        <f t="shared" si="11"/>
        <v>53286.71</v>
      </c>
    </row>
    <row r="146" spans="1:10" ht="25.5" x14ac:dyDescent="0.2">
      <c r="A146" s="37" t="s">
        <v>368</v>
      </c>
      <c r="B146" s="10" t="s">
        <v>143</v>
      </c>
      <c r="C146" s="10" t="s">
        <v>34</v>
      </c>
      <c r="D146" s="10" t="s">
        <v>369</v>
      </c>
      <c r="E146" s="41" t="s">
        <v>370</v>
      </c>
      <c r="F146" s="38" t="s">
        <v>106</v>
      </c>
      <c r="G146" s="38">
        <v>4788</v>
      </c>
      <c r="H146" s="44">
        <f t="shared" ref="H146:H209" si="12">TRUNC(I146/(1+$B$6),2)</f>
        <v>1.79</v>
      </c>
      <c r="I146" s="39">
        <v>2.17</v>
      </c>
      <c r="J146" s="40">
        <f t="shared" si="11"/>
        <v>10389.959999999999</v>
      </c>
    </row>
    <row r="147" spans="1:10" ht="38.25" x14ac:dyDescent="0.2">
      <c r="A147" s="37" t="s">
        <v>371</v>
      </c>
      <c r="B147" s="10" t="s">
        <v>33</v>
      </c>
      <c r="C147" s="10" t="s">
        <v>34</v>
      </c>
      <c r="D147" s="10" t="s">
        <v>372</v>
      </c>
      <c r="E147" s="41" t="s">
        <v>373</v>
      </c>
      <c r="F147" s="38" t="s">
        <v>76</v>
      </c>
      <c r="G147" s="38">
        <v>159.18</v>
      </c>
      <c r="H147" s="44">
        <f t="shared" si="12"/>
        <v>71.989999999999995</v>
      </c>
      <c r="I147" s="39">
        <v>87.14</v>
      </c>
      <c r="J147" s="40">
        <f t="shared" si="11"/>
        <v>13870.94</v>
      </c>
    </row>
    <row r="148" spans="1:10" ht="25.5" x14ac:dyDescent="0.2">
      <c r="A148" s="37" t="s">
        <v>374</v>
      </c>
      <c r="B148" s="10" t="s">
        <v>143</v>
      </c>
      <c r="C148" s="10" t="s">
        <v>34</v>
      </c>
      <c r="D148" s="10" t="s">
        <v>375</v>
      </c>
      <c r="E148" s="41" t="s">
        <v>376</v>
      </c>
      <c r="F148" s="38" t="s">
        <v>172</v>
      </c>
      <c r="G148" s="38"/>
      <c r="H148" s="44">
        <f t="shared" si="12"/>
        <v>224.43</v>
      </c>
      <c r="I148" s="39">
        <v>271.63</v>
      </c>
      <c r="J148" s="40">
        <f t="shared" si="11"/>
        <v>0</v>
      </c>
    </row>
    <row r="149" spans="1:10" s="11" customFormat="1" x14ac:dyDescent="0.2">
      <c r="A149" s="27" t="s">
        <v>377</v>
      </c>
      <c r="B149" s="31" t="s">
        <v>26</v>
      </c>
      <c r="C149" s="31" t="s">
        <v>26</v>
      </c>
      <c r="D149" s="31" t="s">
        <v>26</v>
      </c>
      <c r="E149" s="31" t="s">
        <v>378</v>
      </c>
      <c r="F149" s="28" t="s">
        <v>26</v>
      </c>
      <c r="G149" s="28"/>
      <c r="H149" s="28"/>
      <c r="I149" s="29"/>
      <c r="J149" s="30">
        <f>SUBTOTAL(109,J150:J150)</f>
        <v>36578.36</v>
      </c>
    </row>
    <row r="150" spans="1:10" ht="25.5" x14ac:dyDescent="0.2">
      <c r="A150" s="37" t="s">
        <v>379</v>
      </c>
      <c r="B150" s="10" t="s">
        <v>33</v>
      </c>
      <c r="C150" s="10" t="s">
        <v>34</v>
      </c>
      <c r="D150" s="10" t="s">
        <v>380</v>
      </c>
      <c r="E150" s="41" t="s">
        <v>381</v>
      </c>
      <c r="F150" s="38" t="s">
        <v>76</v>
      </c>
      <c r="G150" s="38">
        <v>2366</v>
      </c>
      <c r="H150" s="44">
        <f t="shared" si="12"/>
        <v>12.77</v>
      </c>
      <c r="I150" s="39">
        <v>15.46</v>
      </c>
      <c r="J150" s="40">
        <f>TRUNC(G150*TRUNC(I150, 2), 2)</f>
        <v>36578.36</v>
      </c>
    </row>
    <row r="151" spans="1:10" x14ac:dyDescent="0.2">
      <c r="A151" s="27" t="s">
        <v>382</v>
      </c>
      <c r="B151" s="31" t="s">
        <v>26</v>
      </c>
      <c r="C151" s="31" t="s">
        <v>26</v>
      </c>
      <c r="D151" s="31" t="s">
        <v>26</v>
      </c>
      <c r="E151" s="31" t="s">
        <v>383</v>
      </c>
      <c r="F151" s="28" t="s">
        <v>26</v>
      </c>
      <c r="G151" s="28"/>
      <c r="H151" s="28"/>
      <c r="I151" s="29"/>
      <c r="J151" s="30">
        <f>SUBTOTAL(109,J152:J152)</f>
        <v>0</v>
      </c>
    </row>
    <row r="152" spans="1:10" ht="25.5" x14ac:dyDescent="0.2">
      <c r="A152" s="37" t="s">
        <v>384</v>
      </c>
      <c r="B152" s="10" t="s">
        <v>33</v>
      </c>
      <c r="C152" s="10" t="s">
        <v>34</v>
      </c>
      <c r="D152" s="10" t="s">
        <v>385</v>
      </c>
      <c r="E152" s="41" t="s">
        <v>386</v>
      </c>
      <c r="F152" s="38" t="s">
        <v>110</v>
      </c>
      <c r="G152" s="38"/>
      <c r="H152" s="44">
        <f t="shared" si="12"/>
        <v>14.99</v>
      </c>
      <c r="I152" s="39">
        <v>18.149999999999999</v>
      </c>
      <c r="J152" s="40">
        <f>TRUNC(G152*TRUNC(I152, 2), 2)</f>
        <v>0</v>
      </c>
    </row>
    <row r="153" spans="1:10" x14ac:dyDescent="0.2">
      <c r="A153" s="27" t="s">
        <v>387</v>
      </c>
      <c r="B153" s="31" t="s">
        <v>26</v>
      </c>
      <c r="C153" s="31" t="s">
        <v>26</v>
      </c>
      <c r="D153" s="31" t="s">
        <v>26</v>
      </c>
      <c r="E153" s="31" t="s">
        <v>388</v>
      </c>
      <c r="F153" s="28" t="s">
        <v>26</v>
      </c>
      <c r="G153" s="28"/>
      <c r="H153" s="28"/>
      <c r="I153" s="29"/>
      <c r="J153" s="30">
        <f>SUBTOTAL(109,J154:J313)</f>
        <v>590399.74000000011</v>
      </c>
    </row>
    <row r="154" spans="1:10" x14ac:dyDescent="0.2">
      <c r="A154" s="27" t="s">
        <v>389</v>
      </c>
      <c r="B154" s="31" t="s">
        <v>26</v>
      </c>
      <c r="C154" s="31" t="s">
        <v>26</v>
      </c>
      <c r="D154" s="31" t="s">
        <v>26</v>
      </c>
      <c r="E154" s="31" t="s">
        <v>219</v>
      </c>
      <c r="F154" s="28" t="s">
        <v>26</v>
      </c>
      <c r="G154" s="28"/>
      <c r="H154" s="28"/>
      <c r="I154" s="29"/>
      <c r="J154" s="30">
        <f>SUBTOTAL(109,J155:J174)</f>
        <v>305446.94</v>
      </c>
    </row>
    <row r="155" spans="1:10" s="11" customFormat="1" x14ac:dyDescent="0.2">
      <c r="A155" s="27" t="s">
        <v>390</v>
      </c>
      <c r="B155" s="31" t="s">
        <v>26</v>
      </c>
      <c r="C155" s="31" t="s">
        <v>26</v>
      </c>
      <c r="D155" s="31" t="s">
        <v>26</v>
      </c>
      <c r="E155" s="31" t="s">
        <v>348</v>
      </c>
      <c r="F155" s="28" t="s">
        <v>26</v>
      </c>
      <c r="G155" s="28"/>
      <c r="H155" s="28"/>
      <c r="I155" s="29"/>
      <c r="J155" s="30">
        <f>SUBTOTAL(109,J156:J158)</f>
        <v>59835.92</v>
      </c>
    </row>
    <row r="156" spans="1:10" ht="25.5" x14ac:dyDescent="0.2">
      <c r="A156" s="37" t="s">
        <v>391</v>
      </c>
      <c r="B156" s="10" t="s">
        <v>33</v>
      </c>
      <c r="C156" s="10" t="s">
        <v>34</v>
      </c>
      <c r="D156" s="10" t="s">
        <v>392</v>
      </c>
      <c r="E156" s="41" t="s">
        <v>393</v>
      </c>
      <c r="F156" s="38" t="s">
        <v>76</v>
      </c>
      <c r="G156" s="38">
        <v>535.79999999999995</v>
      </c>
      <c r="H156" s="44">
        <f t="shared" si="12"/>
        <v>36.67</v>
      </c>
      <c r="I156" s="39">
        <v>44.39</v>
      </c>
      <c r="J156" s="40">
        <f>TRUNC(G156*TRUNC(I156, 2), 2)</f>
        <v>23784.16</v>
      </c>
    </row>
    <row r="157" spans="1:10" ht="25.5" x14ac:dyDescent="0.2">
      <c r="A157" s="37" t="s">
        <v>394</v>
      </c>
      <c r="B157" s="10" t="s">
        <v>33</v>
      </c>
      <c r="C157" s="10" t="s">
        <v>34</v>
      </c>
      <c r="D157" s="10" t="s">
        <v>174</v>
      </c>
      <c r="E157" s="41" t="s">
        <v>175</v>
      </c>
      <c r="F157" s="38" t="s">
        <v>76</v>
      </c>
      <c r="G157" s="38">
        <v>143.26</v>
      </c>
      <c r="H157" s="44">
        <f t="shared" si="12"/>
        <v>17.829999999999998</v>
      </c>
      <c r="I157" s="39">
        <v>21.59</v>
      </c>
      <c r="J157" s="40">
        <f>TRUNC(G157*TRUNC(I157, 2), 2)</f>
        <v>3092.98</v>
      </c>
    </row>
    <row r="158" spans="1:10" ht="25.5" x14ac:dyDescent="0.2">
      <c r="A158" s="37" t="s">
        <v>395</v>
      </c>
      <c r="B158" s="10" t="s">
        <v>33</v>
      </c>
      <c r="C158" s="10" t="s">
        <v>34</v>
      </c>
      <c r="D158" s="10" t="s">
        <v>396</v>
      </c>
      <c r="E158" s="41" t="s">
        <v>397</v>
      </c>
      <c r="F158" s="38" t="s">
        <v>76</v>
      </c>
      <c r="G158" s="38">
        <v>1533.68</v>
      </c>
      <c r="H158" s="44">
        <f t="shared" si="12"/>
        <v>17.75</v>
      </c>
      <c r="I158" s="39">
        <v>21.49</v>
      </c>
      <c r="J158" s="40">
        <f>TRUNC(G158*TRUNC(I158, 2), 2)</f>
        <v>32958.78</v>
      </c>
    </row>
    <row r="159" spans="1:10" s="11" customFormat="1" x14ac:dyDescent="0.2">
      <c r="A159" s="27" t="s">
        <v>398</v>
      </c>
      <c r="B159" s="31" t="s">
        <v>26</v>
      </c>
      <c r="C159" s="31" t="s">
        <v>26</v>
      </c>
      <c r="D159" s="31" t="s">
        <v>26</v>
      </c>
      <c r="E159" s="31" t="s">
        <v>399</v>
      </c>
      <c r="F159" s="28" t="s">
        <v>26</v>
      </c>
      <c r="G159" s="28"/>
      <c r="H159" s="28"/>
      <c r="I159" s="29"/>
      <c r="J159" s="30">
        <f>SUBTOTAL(109,J160:J169)</f>
        <v>171078.36000000002</v>
      </c>
    </row>
    <row r="160" spans="1:10" x14ac:dyDescent="0.2">
      <c r="A160" s="32" t="s">
        <v>400</v>
      </c>
      <c r="B160" s="33" t="s">
        <v>26</v>
      </c>
      <c r="C160" s="33" t="s">
        <v>26</v>
      </c>
      <c r="D160" s="33" t="s">
        <v>26</v>
      </c>
      <c r="E160" s="33" t="s">
        <v>401</v>
      </c>
      <c r="F160" s="34" t="s">
        <v>26</v>
      </c>
      <c r="G160" s="34"/>
      <c r="H160" s="34"/>
      <c r="I160" s="35"/>
      <c r="J160" s="36">
        <f>SUBTOTAL(109,J161:J164)</f>
        <v>90916.62999999999</v>
      </c>
    </row>
    <row r="161" spans="1:10" ht="25.5" x14ac:dyDescent="0.2">
      <c r="A161" s="37" t="s">
        <v>402</v>
      </c>
      <c r="B161" s="10" t="s">
        <v>33</v>
      </c>
      <c r="C161" s="10" t="s">
        <v>34</v>
      </c>
      <c r="D161" s="10" t="s">
        <v>403</v>
      </c>
      <c r="E161" s="41" t="s">
        <v>404</v>
      </c>
      <c r="F161" s="38" t="s">
        <v>76</v>
      </c>
      <c r="G161" s="38">
        <v>2396.8000000000002</v>
      </c>
      <c r="H161" s="44">
        <f t="shared" si="12"/>
        <v>6.14</v>
      </c>
      <c r="I161" s="39">
        <v>7.44</v>
      </c>
      <c r="J161" s="40">
        <f>TRUNC(G161*TRUNC(I161, 2), 2)</f>
        <v>17832.189999999999</v>
      </c>
    </row>
    <row r="162" spans="1:10" ht="25.5" x14ac:dyDescent="0.2">
      <c r="A162" s="37" t="s">
        <v>405</v>
      </c>
      <c r="B162" s="10" t="s">
        <v>33</v>
      </c>
      <c r="C162" s="10" t="s">
        <v>34</v>
      </c>
      <c r="D162" s="10" t="s">
        <v>406</v>
      </c>
      <c r="E162" s="41" t="s">
        <v>407</v>
      </c>
      <c r="F162" s="38" t="s">
        <v>76</v>
      </c>
      <c r="G162" s="38">
        <v>336</v>
      </c>
      <c r="H162" s="44">
        <f t="shared" si="12"/>
        <v>24.63</v>
      </c>
      <c r="I162" s="39">
        <v>29.82</v>
      </c>
      <c r="J162" s="40">
        <f>TRUNC(G162*TRUNC(I162, 2), 2)</f>
        <v>10019.52</v>
      </c>
    </row>
    <row r="163" spans="1:10" ht="25.5" x14ac:dyDescent="0.2">
      <c r="A163" s="37" t="s">
        <v>408</v>
      </c>
      <c r="B163" s="10" t="s">
        <v>33</v>
      </c>
      <c r="C163" s="10" t="s">
        <v>34</v>
      </c>
      <c r="D163" s="10" t="s">
        <v>177</v>
      </c>
      <c r="E163" s="41" t="s">
        <v>178</v>
      </c>
      <c r="F163" s="38" t="s">
        <v>76</v>
      </c>
      <c r="G163" s="38">
        <v>2061</v>
      </c>
      <c r="H163" s="44">
        <f t="shared" si="12"/>
        <v>19.260000000000002</v>
      </c>
      <c r="I163" s="39">
        <v>23.32</v>
      </c>
      <c r="J163" s="40">
        <f>TRUNC(G163*TRUNC(I163, 2), 2)</f>
        <v>48062.52</v>
      </c>
    </row>
    <row r="164" spans="1:10" ht="25.5" x14ac:dyDescent="0.2">
      <c r="A164" s="37" t="s">
        <v>409</v>
      </c>
      <c r="B164" s="10" t="s">
        <v>143</v>
      </c>
      <c r="C164" s="10" t="s">
        <v>34</v>
      </c>
      <c r="D164" s="10" t="s">
        <v>410</v>
      </c>
      <c r="E164" s="41" t="s">
        <v>411</v>
      </c>
      <c r="F164" s="38" t="s">
        <v>99</v>
      </c>
      <c r="G164" s="38">
        <v>228</v>
      </c>
      <c r="H164" s="44">
        <f t="shared" si="12"/>
        <v>54.36</v>
      </c>
      <c r="I164" s="39">
        <v>65.8</v>
      </c>
      <c r="J164" s="40">
        <f>TRUNC(G164*TRUNC(I164, 2), 2)</f>
        <v>15002.4</v>
      </c>
    </row>
    <row r="165" spans="1:10" x14ac:dyDescent="0.2">
      <c r="A165" s="32" t="s">
        <v>412</v>
      </c>
      <c r="B165" s="33" t="s">
        <v>26</v>
      </c>
      <c r="C165" s="33" t="s">
        <v>26</v>
      </c>
      <c r="D165" s="33" t="s">
        <v>26</v>
      </c>
      <c r="E165" s="33" t="s">
        <v>413</v>
      </c>
      <c r="F165" s="34" t="s">
        <v>26</v>
      </c>
      <c r="G165" s="34"/>
      <c r="H165" s="44">
        <f t="shared" si="12"/>
        <v>0</v>
      </c>
      <c r="I165" s="35"/>
      <c r="J165" s="36">
        <f>SUBTOTAL(109,J166:J169)</f>
        <v>80161.73000000001</v>
      </c>
    </row>
    <row r="166" spans="1:10" ht="25.5" x14ac:dyDescent="0.2">
      <c r="A166" s="37" t="s">
        <v>414</v>
      </c>
      <c r="B166" s="10" t="s">
        <v>33</v>
      </c>
      <c r="C166" s="10" t="s">
        <v>34</v>
      </c>
      <c r="D166" s="10" t="s">
        <v>415</v>
      </c>
      <c r="E166" s="41" t="s">
        <v>416</v>
      </c>
      <c r="F166" s="38" t="s">
        <v>76</v>
      </c>
      <c r="G166" s="38">
        <v>2490.4</v>
      </c>
      <c r="H166" s="44">
        <f t="shared" si="12"/>
        <v>6.64</v>
      </c>
      <c r="I166" s="39">
        <v>8.0399999999999991</v>
      </c>
      <c r="J166" s="40">
        <f>TRUNC(G166*TRUNC(I166, 2), 2)</f>
        <v>20022.810000000001</v>
      </c>
    </row>
    <row r="167" spans="1:10" ht="25.5" x14ac:dyDescent="0.2">
      <c r="A167" s="37" t="s">
        <v>417</v>
      </c>
      <c r="B167" s="10" t="s">
        <v>33</v>
      </c>
      <c r="C167" s="10" t="s">
        <v>34</v>
      </c>
      <c r="D167" s="10" t="s">
        <v>177</v>
      </c>
      <c r="E167" s="41" t="s">
        <v>178</v>
      </c>
      <c r="F167" s="38" t="s">
        <v>76</v>
      </c>
      <c r="G167" s="38">
        <v>2416</v>
      </c>
      <c r="H167" s="44">
        <f t="shared" si="12"/>
        <v>19.260000000000002</v>
      </c>
      <c r="I167" s="39">
        <v>23.32</v>
      </c>
      <c r="J167" s="40">
        <f>TRUNC(G167*TRUNC(I167, 2), 2)</f>
        <v>56341.120000000003</v>
      </c>
    </row>
    <row r="168" spans="1:10" ht="25.5" x14ac:dyDescent="0.2">
      <c r="A168" s="37" t="s">
        <v>418</v>
      </c>
      <c r="B168" s="10" t="s">
        <v>33</v>
      </c>
      <c r="C168" s="10" t="s">
        <v>34</v>
      </c>
      <c r="D168" s="10" t="s">
        <v>406</v>
      </c>
      <c r="E168" s="41" t="s">
        <v>407</v>
      </c>
      <c r="F168" s="38" t="s">
        <v>76</v>
      </c>
      <c r="G168" s="38">
        <v>74.400000000000006</v>
      </c>
      <c r="H168" s="44">
        <f t="shared" si="12"/>
        <v>24.63</v>
      </c>
      <c r="I168" s="39">
        <v>29.82</v>
      </c>
      <c r="J168" s="40">
        <f>TRUNC(G168*TRUNC(I168, 2), 2)</f>
        <v>2218.6</v>
      </c>
    </row>
    <row r="169" spans="1:10" ht="25.5" x14ac:dyDescent="0.2">
      <c r="A169" s="37" t="s">
        <v>419</v>
      </c>
      <c r="B169" s="10" t="s">
        <v>143</v>
      </c>
      <c r="C169" s="10" t="s">
        <v>34</v>
      </c>
      <c r="D169" s="10" t="s">
        <v>410</v>
      </c>
      <c r="E169" s="41" t="s">
        <v>411</v>
      </c>
      <c r="F169" s="38" t="s">
        <v>99</v>
      </c>
      <c r="G169" s="38">
        <v>24</v>
      </c>
      <c r="H169" s="44">
        <f t="shared" si="12"/>
        <v>54.36</v>
      </c>
      <c r="I169" s="39">
        <v>65.8</v>
      </c>
      <c r="J169" s="40">
        <f>TRUNC(G169*TRUNC(I169, 2), 2)</f>
        <v>1579.2</v>
      </c>
    </row>
    <row r="170" spans="1:10" s="11" customFormat="1" x14ac:dyDescent="0.2">
      <c r="A170" s="27" t="s">
        <v>420</v>
      </c>
      <c r="B170" s="31" t="s">
        <v>26</v>
      </c>
      <c r="C170" s="31" t="s">
        <v>26</v>
      </c>
      <c r="D170" s="31" t="s">
        <v>26</v>
      </c>
      <c r="E170" s="31" t="s">
        <v>421</v>
      </c>
      <c r="F170" s="28" t="s">
        <v>26</v>
      </c>
      <c r="G170" s="28"/>
      <c r="H170" s="28"/>
      <c r="I170" s="29"/>
      <c r="J170" s="30">
        <f>SUBTOTAL(109,J171:J174)</f>
        <v>74532.659999999989</v>
      </c>
    </row>
    <row r="171" spans="1:10" ht="25.5" x14ac:dyDescent="0.2">
      <c r="A171" s="37" t="s">
        <v>422</v>
      </c>
      <c r="B171" s="10" t="s">
        <v>33</v>
      </c>
      <c r="C171" s="10" t="s">
        <v>34</v>
      </c>
      <c r="D171" s="10" t="s">
        <v>423</v>
      </c>
      <c r="E171" s="41" t="s">
        <v>424</v>
      </c>
      <c r="F171" s="38" t="s">
        <v>76</v>
      </c>
      <c r="G171" s="38">
        <v>1420.06</v>
      </c>
      <c r="H171" s="44">
        <f t="shared" si="12"/>
        <v>30.68</v>
      </c>
      <c r="I171" s="39">
        <v>37.14</v>
      </c>
      <c r="J171" s="40">
        <f>TRUNC(G171*TRUNC(I171, 2), 2)</f>
        <v>52741.02</v>
      </c>
    </row>
    <row r="172" spans="1:10" ht="25.5" x14ac:dyDescent="0.2">
      <c r="A172" s="37" t="s">
        <v>425</v>
      </c>
      <c r="B172" s="10" t="s">
        <v>33</v>
      </c>
      <c r="C172" s="10" t="s">
        <v>34</v>
      </c>
      <c r="D172" s="10" t="s">
        <v>426</v>
      </c>
      <c r="E172" s="41" t="s">
        <v>427</v>
      </c>
      <c r="F172" s="38" t="s">
        <v>76</v>
      </c>
      <c r="G172" s="38">
        <v>389.88</v>
      </c>
      <c r="H172" s="44">
        <f t="shared" si="12"/>
        <v>23.13</v>
      </c>
      <c r="I172" s="39">
        <v>28</v>
      </c>
      <c r="J172" s="40">
        <f>TRUNC(G172*TRUNC(I172, 2), 2)</f>
        <v>10916.64</v>
      </c>
    </row>
    <row r="173" spans="1:10" ht="25.5" x14ac:dyDescent="0.2">
      <c r="A173" s="37" t="s">
        <v>428</v>
      </c>
      <c r="B173" s="10" t="s">
        <v>33</v>
      </c>
      <c r="C173" s="10" t="s">
        <v>34</v>
      </c>
      <c r="D173" s="10" t="s">
        <v>429</v>
      </c>
      <c r="E173" s="41" t="s">
        <v>430</v>
      </c>
      <c r="F173" s="38" t="s">
        <v>76</v>
      </c>
      <c r="G173" s="38">
        <v>228</v>
      </c>
      <c r="H173" s="44">
        <f t="shared" si="12"/>
        <v>36.450000000000003</v>
      </c>
      <c r="I173" s="39">
        <v>44.12</v>
      </c>
      <c r="J173" s="40">
        <f>TRUNC(G173*TRUNC(I173, 2), 2)</f>
        <v>10059.36</v>
      </c>
    </row>
    <row r="174" spans="1:10" ht="25.5" x14ac:dyDescent="0.2">
      <c r="A174" s="37" t="s">
        <v>431</v>
      </c>
      <c r="B174" s="10" t="s">
        <v>33</v>
      </c>
      <c r="C174" s="10" t="s">
        <v>34</v>
      </c>
      <c r="D174" s="10" t="s">
        <v>432</v>
      </c>
      <c r="E174" s="41" t="s">
        <v>433</v>
      </c>
      <c r="F174" s="38" t="s">
        <v>76</v>
      </c>
      <c r="G174" s="38">
        <v>42</v>
      </c>
      <c r="H174" s="44">
        <f t="shared" si="12"/>
        <v>16.04</v>
      </c>
      <c r="I174" s="39">
        <v>19.420000000000002</v>
      </c>
      <c r="J174" s="40">
        <f>TRUNC(G174*TRUNC(I174, 2), 2)</f>
        <v>815.64</v>
      </c>
    </row>
    <row r="175" spans="1:10" x14ac:dyDescent="0.2">
      <c r="A175" s="27" t="s">
        <v>434</v>
      </c>
      <c r="B175" s="31" t="s">
        <v>26</v>
      </c>
      <c r="C175" s="31" t="s">
        <v>26</v>
      </c>
      <c r="D175" s="31" t="s">
        <v>26</v>
      </c>
      <c r="E175" s="31" t="s">
        <v>224</v>
      </c>
      <c r="F175" s="28" t="s">
        <v>26</v>
      </c>
      <c r="G175" s="28"/>
      <c r="H175" s="28"/>
      <c r="I175" s="29"/>
      <c r="J175" s="30">
        <f>SUBTOTAL(109,J176:J194)</f>
        <v>45443.219999999994</v>
      </c>
    </row>
    <row r="176" spans="1:10" s="11" customFormat="1" x14ac:dyDescent="0.2">
      <c r="A176" s="27" t="s">
        <v>435</v>
      </c>
      <c r="B176" s="31" t="s">
        <v>26</v>
      </c>
      <c r="C176" s="31" t="s">
        <v>26</v>
      </c>
      <c r="D176" s="31" t="s">
        <v>26</v>
      </c>
      <c r="E176" s="31" t="s">
        <v>348</v>
      </c>
      <c r="F176" s="28" t="s">
        <v>26</v>
      </c>
      <c r="G176" s="28"/>
      <c r="H176" s="28"/>
      <c r="I176" s="29"/>
      <c r="J176" s="30">
        <f>SUBTOTAL(109,J177:J179)</f>
        <v>6298.5</v>
      </c>
    </row>
    <row r="177" spans="1:10" ht="25.5" x14ac:dyDescent="0.2">
      <c r="A177" s="37" t="s">
        <v>436</v>
      </c>
      <c r="B177" s="10" t="s">
        <v>33</v>
      </c>
      <c r="C177" s="10" t="s">
        <v>34</v>
      </c>
      <c r="D177" s="10" t="s">
        <v>392</v>
      </c>
      <c r="E177" s="41" t="s">
        <v>393</v>
      </c>
      <c r="F177" s="38" t="s">
        <v>76</v>
      </c>
      <c r="G177" s="38">
        <v>56.4</v>
      </c>
      <c r="H177" s="44">
        <f t="shared" si="12"/>
        <v>36.67</v>
      </c>
      <c r="I177" s="39">
        <v>44.39</v>
      </c>
      <c r="J177" s="40">
        <f>TRUNC(G177*TRUNC(I177, 2), 2)</f>
        <v>2503.59</v>
      </c>
    </row>
    <row r="178" spans="1:10" ht="25.5" x14ac:dyDescent="0.2">
      <c r="A178" s="37" t="s">
        <v>437</v>
      </c>
      <c r="B178" s="10" t="s">
        <v>33</v>
      </c>
      <c r="C178" s="10" t="s">
        <v>34</v>
      </c>
      <c r="D178" s="10" t="s">
        <v>174</v>
      </c>
      <c r="E178" s="41" t="s">
        <v>175</v>
      </c>
      <c r="F178" s="38" t="s">
        <v>76</v>
      </c>
      <c r="G178" s="38">
        <v>15.08</v>
      </c>
      <c r="H178" s="44">
        <f t="shared" si="12"/>
        <v>17.829999999999998</v>
      </c>
      <c r="I178" s="39">
        <v>21.59</v>
      </c>
      <c r="J178" s="40">
        <f>TRUNC(G178*TRUNC(I178, 2), 2)</f>
        <v>325.57</v>
      </c>
    </row>
    <row r="179" spans="1:10" ht="25.5" x14ac:dyDescent="0.2">
      <c r="A179" s="37" t="s">
        <v>438</v>
      </c>
      <c r="B179" s="10" t="s">
        <v>33</v>
      </c>
      <c r="C179" s="10" t="s">
        <v>34</v>
      </c>
      <c r="D179" s="10" t="s">
        <v>396</v>
      </c>
      <c r="E179" s="41" t="s">
        <v>397</v>
      </c>
      <c r="F179" s="38" t="s">
        <v>76</v>
      </c>
      <c r="G179" s="38">
        <v>161.44</v>
      </c>
      <c r="H179" s="44">
        <f t="shared" si="12"/>
        <v>17.75</v>
      </c>
      <c r="I179" s="39">
        <v>21.49</v>
      </c>
      <c r="J179" s="40">
        <f>TRUNC(G179*TRUNC(I179, 2), 2)</f>
        <v>3469.34</v>
      </c>
    </row>
    <row r="180" spans="1:10" s="11" customFormat="1" x14ac:dyDescent="0.2">
      <c r="A180" s="27" t="s">
        <v>439</v>
      </c>
      <c r="B180" s="31" t="s">
        <v>26</v>
      </c>
      <c r="C180" s="31" t="s">
        <v>26</v>
      </c>
      <c r="D180" s="31" t="s">
        <v>26</v>
      </c>
      <c r="E180" s="31" t="s">
        <v>399</v>
      </c>
      <c r="F180" s="28" t="s">
        <v>26</v>
      </c>
      <c r="G180" s="28"/>
      <c r="H180" s="28"/>
      <c r="I180" s="29"/>
      <c r="J180" s="30">
        <f>SUBTOTAL(109,J181:J190)</f>
        <v>32751.279999999999</v>
      </c>
    </row>
    <row r="181" spans="1:10" x14ac:dyDescent="0.2">
      <c r="A181" s="32" t="s">
        <v>440</v>
      </c>
      <c r="B181" s="33" t="s">
        <v>26</v>
      </c>
      <c r="C181" s="33" t="s">
        <v>26</v>
      </c>
      <c r="D181" s="33" t="s">
        <v>26</v>
      </c>
      <c r="E181" s="33" t="s">
        <v>401</v>
      </c>
      <c r="F181" s="34" t="s">
        <v>26</v>
      </c>
      <c r="G181" s="34"/>
      <c r="H181" s="34"/>
      <c r="I181" s="35"/>
      <c r="J181" s="36">
        <f>SUBTOTAL(109,J182:J185)</f>
        <v>19644.189999999999</v>
      </c>
    </row>
    <row r="182" spans="1:10" ht="25.5" x14ac:dyDescent="0.2">
      <c r="A182" s="37" t="s">
        <v>441</v>
      </c>
      <c r="B182" s="10" t="s">
        <v>33</v>
      </c>
      <c r="C182" s="10" t="s">
        <v>34</v>
      </c>
      <c r="D182" s="10" t="s">
        <v>403</v>
      </c>
      <c r="E182" s="41" t="s">
        <v>404</v>
      </c>
      <c r="F182" s="38" t="s">
        <v>76</v>
      </c>
      <c r="G182" s="38">
        <v>348.42</v>
      </c>
      <c r="H182" s="44">
        <f t="shared" si="12"/>
        <v>6.14</v>
      </c>
      <c r="I182" s="39">
        <v>7.44</v>
      </c>
      <c r="J182" s="40">
        <f>TRUNC(G182*TRUNC(I182, 2), 2)</f>
        <v>2592.2399999999998</v>
      </c>
    </row>
    <row r="183" spans="1:10" ht="25.5" x14ac:dyDescent="0.2">
      <c r="A183" s="37" t="s">
        <v>442</v>
      </c>
      <c r="B183" s="10" t="s">
        <v>33</v>
      </c>
      <c r="C183" s="10" t="s">
        <v>34</v>
      </c>
      <c r="D183" s="10" t="s">
        <v>406</v>
      </c>
      <c r="E183" s="41" t="s">
        <v>407</v>
      </c>
      <c r="F183" s="38" t="s">
        <v>76</v>
      </c>
      <c r="G183" s="38">
        <v>77.52</v>
      </c>
      <c r="H183" s="44">
        <f t="shared" si="12"/>
        <v>24.63</v>
      </c>
      <c r="I183" s="39">
        <v>29.82</v>
      </c>
      <c r="J183" s="40">
        <f>TRUNC(G183*TRUNC(I183, 2), 2)</f>
        <v>2311.64</v>
      </c>
    </row>
    <row r="184" spans="1:10" ht="25.5" x14ac:dyDescent="0.2">
      <c r="A184" s="37" t="s">
        <v>443</v>
      </c>
      <c r="B184" s="10" t="s">
        <v>33</v>
      </c>
      <c r="C184" s="10" t="s">
        <v>34</v>
      </c>
      <c r="D184" s="10" t="s">
        <v>177</v>
      </c>
      <c r="E184" s="41" t="s">
        <v>178</v>
      </c>
      <c r="F184" s="38" t="s">
        <v>76</v>
      </c>
      <c r="G184" s="38">
        <v>284.27999999999997</v>
      </c>
      <c r="H184" s="44">
        <f t="shared" si="12"/>
        <v>19.260000000000002</v>
      </c>
      <c r="I184" s="39">
        <v>23.32</v>
      </c>
      <c r="J184" s="40">
        <f>TRUNC(G184*TRUNC(I184, 2), 2)</f>
        <v>6629.4</v>
      </c>
    </row>
    <row r="185" spans="1:10" ht="25.5" x14ac:dyDescent="0.2">
      <c r="A185" s="37" t="s">
        <v>444</v>
      </c>
      <c r="B185" s="10" t="s">
        <v>33</v>
      </c>
      <c r="C185" s="10" t="s">
        <v>34</v>
      </c>
      <c r="D185" s="10" t="s">
        <v>445</v>
      </c>
      <c r="E185" s="41" t="s">
        <v>446</v>
      </c>
      <c r="F185" s="38" t="s">
        <v>76</v>
      </c>
      <c r="G185" s="38">
        <v>77.52</v>
      </c>
      <c r="H185" s="44">
        <f t="shared" si="12"/>
        <v>86.44</v>
      </c>
      <c r="I185" s="39">
        <v>104.63</v>
      </c>
      <c r="J185" s="40">
        <f>TRUNC(G185*TRUNC(I185, 2), 2)</f>
        <v>8110.91</v>
      </c>
    </row>
    <row r="186" spans="1:10" x14ac:dyDescent="0.2">
      <c r="A186" s="32" t="s">
        <v>447</v>
      </c>
      <c r="B186" s="33" t="s">
        <v>26</v>
      </c>
      <c r="C186" s="33" t="s">
        <v>26</v>
      </c>
      <c r="D186" s="33" t="s">
        <v>26</v>
      </c>
      <c r="E186" s="33" t="s">
        <v>413</v>
      </c>
      <c r="F186" s="34" t="s">
        <v>26</v>
      </c>
      <c r="G186" s="34"/>
      <c r="H186" s="34"/>
      <c r="I186" s="35"/>
      <c r="J186" s="36">
        <f>SUBTOTAL(109,J187:J190)</f>
        <v>13107.089999999998</v>
      </c>
    </row>
    <row r="187" spans="1:10" ht="25.5" x14ac:dyDescent="0.2">
      <c r="A187" s="37" t="s">
        <v>448</v>
      </c>
      <c r="B187" s="10" t="s">
        <v>33</v>
      </c>
      <c r="C187" s="10" t="s">
        <v>34</v>
      </c>
      <c r="D187" s="10" t="s">
        <v>415</v>
      </c>
      <c r="E187" s="41" t="s">
        <v>416</v>
      </c>
      <c r="F187" s="38" t="s">
        <v>76</v>
      </c>
      <c r="G187" s="38">
        <v>362.46</v>
      </c>
      <c r="H187" s="44">
        <f t="shared" si="12"/>
        <v>6.64</v>
      </c>
      <c r="I187" s="39">
        <v>8.0399999999999991</v>
      </c>
      <c r="J187" s="40">
        <f>TRUNC(G187*TRUNC(I187, 2), 2)</f>
        <v>2914.17</v>
      </c>
    </row>
    <row r="188" spans="1:10" ht="25.5" x14ac:dyDescent="0.2">
      <c r="A188" s="37" t="s">
        <v>449</v>
      </c>
      <c r="B188" s="10" t="s">
        <v>33</v>
      </c>
      <c r="C188" s="10" t="s">
        <v>34</v>
      </c>
      <c r="D188" s="10" t="s">
        <v>177</v>
      </c>
      <c r="E188" s="41" t="s">
        <v>178</v>
      </c>
      <c r="F188" s="38" t="s">
        <v>76</v>
      </c>
      <c r="G188" s="38">
        <v>351.3</v>
      </c>
      <c r="H188" s="44">
        <f t="shared" si="12"/>
        <v>19.260000000000002</v>
      </c>
      <c r="I188" s="39">
        <v>23.32</v>
      </c>
      <c r="J188" s="40">
        <f>TRUNC(G188*TRUNC(I188, 2), 2)</f>
        <v>8192.31</v>
      </c>
    </row>
    <row r="189" spans="1:10" ht="25.5" x14ac:dyDescent="0.2">
      <c r="A189" s="37" t="s">
        <v>450</v>
      </c>
      <c r="B189" s="10" t="s">
        <v>33</v>
      </c>
      <c r="C189" s="10" t="s">
        <v>34</v>
      </c>
      <c r="D189" s="10" t="s">
        <v>406</v>
      </c>
      <c r="E189" s="41" t="s">
        <v>407</v>
      </c>
      <c r="F189" s="38" t="s">
        <v>76</v>
      </c>
      <c r="G189" s="38">
        <v>14.88</v>
      </c>
      <c r="H189" s="44">
        <f t="shared" si="12"/>
        <v>24.63</v>
      </c>
      <c r="I189" s="39">
        <v>29.82</v>
      </c>
      <c r="J189" s="40">
        <f>TRUNC(G189*TRUNC(I189, 2), 2)</f>
        <v>443.72</v>
      </c>
    </row>
    <row r="190" spans="1:10" ht="25.5" x14ac:dyDescent="0.2">
      <c r="A190" s="37" t="s">
        <v>451</v>
      </c>
      <c r="B190" s="10" t="s">
        <v>33</v>
      </c>
      <c r="C190" s="10" t="s">
        <v>34</v>
      </c>
      <c r="D190" s="10" t="s">
        <v>445</v>
      </c>
      <c r="E190" s="41" t="s">
        <v>446</v>
      </c>
      <c r="F190" s="38" t="s">
        <v>76</v>
      </c>
      <c r="G190" s="38">
        <v>14.88</v>
      </c>
      <c r="H190" s="44">
        <f t="shared" si="12"/>
        <v>86.44</v>
      </c>
      <c r="I190" s="39">
        <v>104.63</v>
      </c>
      <c r="J190" s="40">
        <f>TRUNC(G190*TRUNC(I190, 2), 2)</f>
        <v>1556.89</v>
      </c>
    </row>
    <row r="191" spans="1:10" s="11" customFormat="1" x14ac:dyDescent="0.2">
      <c r="A191" s="27" t="s">
        <v>452</v>
      </c>
      <c r="B191" s="31" t="s">
        <v>26</v>
      </c>
      <c r="C191" s="31" t="s">
        <v>26</v>
      </c>
      <c r="D191" s="31" t="s">
        <v>26</v>
      </c>
      <c r="E191" s="31" t="s">
        <v>421</v>
      </c>
      <c r="F191" s="28" t="s">
        <v>26</v>
      </c>
      <c r="G191" s="28"/>
      <c r="H191" s="28"/>
      <c r="I191" s="29"/>
      <c r="J191" s="30">
        <f>SUBTOTAL(109,J192:J194)</f>
        <v>6393.4400000000005</v>
      </c>
    </row>
    <row r="192" spans="1:10" ht="25.5" x14ac:dyDescent="0.2">
      <c r="A192" s="37" t="s">
        <v>453</v>
      </c>
      <c r="B192" s="10" t="s">
        <v>33</v>
      </c>
      <c r="C192" s="10" t="s">
        <v>34</v>
      </c>
      <c r="D192" s="10" t="s">
        <v>423</v>
      </c>
      <c r="E192" s="41" t="s">
        <v>424</v>
      </c>
      <c r="F192" s="38" t="s">
        <v>76</v>
      </c>
      <c r="G192" s="38"/>
      <c r="H192" s="44">
        <f t="shared" si="12"/>
        <v>30.68</v>
      </c>
      <c r="I192" s="39">
        <v>37.14</v>
      </c>
      <c r="J192" s="40">
        <f>TRUNC(G192*TRUNC(I192, 2), 2)</f>
        <v>0</v>
      </c>
    </row>
    <row r="193" spans="1:10" ht="25.5" x14ac:dyDescent="0.2">
      <c r="A193" s="37" t="s">
        <v>454</v>
      </c>
      <c r="B193" s="10" t="s">
        <v>33</v>
      </c>
      <c r="C193" s="10" t="s">
        <v>34</v>
      </c>
      <c r="D193" s="10" t="s">
        <v>426</v>
      </c>
      <c r="E193" s="41" t="s">
        <v>427</v>
      </c>
      <c r="F193" s="38" t="s">
        <v>76</v>
      </c>
      <c r="G193" s="38">
        <v>190.52</v>
      </c>
      <c r="H193" s="44">
        <f t="shared" si="12"/>
        <v>23.13</v>
      </c>
      <c r="I193" s="39">
        <v>28</v>
      </c>
      <c r="J193" s="40">
        <f>TRUNC(G193*TRUNC(I193, 2), 2)</f>
        <v>5334.56</v>
      </c>
    </row>
    <row r="194" spans="1:10" ht="25.5" x14ac:dyDescent="0.2">
      <c r="A194" s="37" t="s">
        <v>455</v>
      </c>
      <c r="B194" s="10" t="s">
        <v>33</v>
      </c>
      <c r="C194" s="10" t="s">
        <v>34</v>
      </c>
      <c r="D194" s="10" t="s">
        <v>429</v>
      </c>
      <c r="E194" s="41" t="s">
        <v>430</v>
      </c>
      <c r="F194" s="38" t="s">
        <v>76</v>
      </c>
      <c r="G194" s="38">
        <v>24</v>
      </c>
      <c r="H194" s="44">
        <f t="shared" si="12"/>
        <v>36.450000000000003</v>
      </c>
      <c r="I194" s="39">
        <v>44.12</v>
      </c>
      <c r="J194" s="40">
        <f>TRUNC(G194*TRUNC(I194, 2), 2)</f>
        <v>1058.8800000000001</v>
      </c>
    </row>
    <row r="195" spans="1:10" x14ac:dyDescent="0.2">
      <c r="A195" s="27" t="s">
        <v>456</v>
      </c>
      <c r="B195" s="31" t="s">
        <v>26</v>
      </c>
      <c r="C195" s="31" t="s">
        <v>26</v>
      </c>
      <c r="D195" s="31" t="s">
        <v>26</v>
      </c>
      <c r="E195" s="31" t="s">
        <v>457</v>
      </c>
      <c r="F195" s="28" t="s">
        <v>26</v>
      </c>
      <c r="G195" s="28"/>
      <c r="H195" s="28"/>
      <c r="I195" s="29"/>
      <c r="J195" s="30">
        <f>SUBTOTAL(109,J196:J211)</f>
        <v>84556.76999999999</v>
      </c>
    </row>
    <row r="196" spans="1:10" s="11" customFormat="1" x14ac:dyDescent="0.2">
      <c r="A196" s="27" t="s">
        <v>458</v>
      </c>
      <c r="B196" s="31" t="s">
        <v>26</v>
      </c>
      <c r="C196" s="31" t="s">
        <v>26</v>
      </c>
      <c r="D196" s="31" t="s">
        <v>26</v>
      </c>
      <c r="E196" s="31" t="s">
        <v>219</v>
      </c>
      <c r="F196" s="28" t="s">
        <v>26</v>
      </c>
      <c r="G196" s="28"/>
      <c r="H196" s="28"/>
      <c r="I196" s="29"/>
      <c r="J196" s="30">
        <f>SUBTOTAL(109,J197:J203)</f>
        <v>75342.599999999991</v>
      </c>
    </row>
    <row r="197" spans="1:10" ht="25.5" x14ac:dyDescent="0.2">
      <c r="A197" s="37" t="s">
        <v>459</v>
      </c>
      <c r="B197" s="10" t="s">
        <v>143</v>
      </c>
      <c r="C197" s="10" t="s">
        <v>34</v>
      </c>
      <c r="D197" s="10" t="s">
        <v>460</v>
      </c>
      <c r="E197" s="41" t="s">
        <v>461</v>
      </c>
      <c r="F197" s="38" t="s">
        <v>106</v>
      </c>
      <c r="G197" s="38">
        <v>836</v>
      </c>
      <c r="H197" s="44">
        <f t="shared" si="12"/>
        <v>7.42</v>
      </c>
      <c r="I197" s="39">
        <v>8.99</v>
      </c>
      <c r="J197" s="40">
        <f t="shared" ref="J197:J203" si="13">TRUNC(G197*TRUNC(I197, 2), 2)</f>
        <v>7515.64</v>
      </c>
    </row>
    <row r="198" spans="1:10" ht="25.5" x14ac:dyDescent="0.2">
      <c r="A198" s="37" t="s">
        <v>462</v>
      </c>
      <c r="B198" s="10" t="s">
        <v>143</v>
      </c>
      <c r="C198" s="10" t="s">
        <v>34</v>
      </c>
      <c r="D198" s="10" t="s">
        <v>463</v>
      </c>
      <c r="E198" s="41" t="s">
        <v>464</v>
      </c>
      <c r="F198" s="38" t="s">
        <v>106</v>
      </c>
      <c r="G198" s="38">
        <v>836</v>
      </c>
      <c r="H198" s="44">
        <f t="shared" si="12"/>
        <v>2.33</v>
      </c>
      <c r="I198" s="39">
        <v>2.83</v>
      </c>
      <c r="J198" s="40">
        <f t="shared" si="13"/>
        <v>2365.88</v>
      </c>
    </row>
    <row r="199" spans="1:10" ht="25.5" x14ac:dyDescent="0.2">
      <c r="A199" s="37" t="s">
        <v>465</v>
      </c>
      <c r="B199" s="10" t="s">
        <v>143</v>
      </c>
      <c r="C199" s="10" t="s">
        <v>34</v>
      </c>
      <c r="D199" s="10" t="s">
        <v>466</v>
      </c>
      <c r="E199" s="41" t="s">
        <v>467</v>
      </c>
      <c r="F199" s="38" t="s">
        <v>106</v>
      </c>
      <c r="G199" s="38">
        <v>38</v>
      </c>
      <c r="H199" s="44">
        <f t="shared" si="12"/>
        <v>8.82</v>
      </c>
      <c r="I199" s="39">
        <v>10.68</v>
      </c>
      <c r="J199" s="40">
        <f t="shared" si="13"/>
        <v>405.84</v>
      </c>
    </row>
    <row r="200" spans="1:10" ht="25.5" x14ac:dyDescent="0.2">
      <c r="A200" s="37" t="s">
        <v>468</v>
      </c>
      <c r="B200" s="10" t="s">
        <v>143</v>
      </c>
      <c r="C200" s="10" t="s">
        <v>34</v>
      </c>
      <c r="D200" s="10" t="s">
        <v>469</v>
      </c>
      <c r="E200" s="41" t="s">
        <v>470</v>
      </c>
      <c r="F200" s="38" t="s">
        <v>106</v>
      </c>
      <c r="G200" s="38">
        <v>38</v>
      </c>
      <c r="H200" s="44">
        <f t="shared" si="12"/>
        <v>2.67</v>
      </c>
      <c r="I200" s="39">
        <v>3.24</v>
      </c>
      <c r="J200" s="40">
        <f t="shared" si="13"/>
        <v>123.12</v>
      </c>
    </row>
    <row r="201" spans="1:10" ht="38.25" x14ac:dyDescent="0.2">
      <c r="A201" s="37" t="s">
        <v>471</v>
      </c>
      <c r="B201" s="10" t="s">
        <v>143</v>
      </c>
      <c r="C201" s="10" t="s">
        <v>34</v>
      </c>
      <c r="D201" s="10" t="s">
        <v>472</v>
      </c>
      <c r="E201" s="41" t="s">
        <v>473</v>
      </c>
      <c r="F201" s="38" t="s">
        <v>99</v>
      </c>
      <c r="G201" s="38">
        <v>2660</v>
      </c>
      <c r="H201" s="44">
        <f t="shared" si="12"/>
        <v>3.2</v>
      </c>
      <c r="I201" s="39">
        <v>3.88</v>
      </c>
      <c r="J201" s="40">
        <f t="shared" si="13"/>
        <v>10320.799999999999</v>
      </c>
    </row>
    <row r="202" spans="1:10" ht="25.5" x14ac:dyDescent="0.2">
      <c r="A202" s="37" t="s">
        <v>474</v>
      </c>
      <c r="B202" s="10" t="s">
        <v>143</v>
      </c>
      <c r="C202" s="10" t="s">
        <v>34</v>
      </c>
      <c r="D202" s="10" t="s">
        <v>475</v>
      </c>
      <c r="E202" s="41" t="s">
        <v>476</v>
      </c>
      <c r="F202" s="38" t="s">
        <v>106</v>
      </c>
      <c r="G202" s="38">
        <v>380</v>
      </c>
      <c r="H202" s="44">
        <f t="shared" si="12"/>
        <v>9.67</v>
      </c>
      <c r="I202" s="39">
        <v>11.71</v>
      </c>
      <c r="J202" s="40">
        <f t="shared" si="13"/>
        <v>4449.8</v>
      </c>
    </row>
    <row r="203" spans="1:10" ht="25.5" x14ac:dyDescent="0.2">
      <c r="A203" s="37" t="s">
        <v>477</v>
      </c>
      <c r="B203" s="10" t="s">
        <v>33</v>
      </c>
      <c r="C203" s="10" t="s">
        <v>34</v>
      </c>
      <c r="D203" s="10" t="s">
        <v>478</v>
      </c>
      <c r="E203" s="41" t="s">
        <v>479</v>
      </c>
      <c r="F203" s="38" t="s">
        <v>99</v>
      </c>
      <c r="G203" s="38">
        <v>4636</v>
      </c>
      <c r="H203" s="44">
        <f t="shared" si="12"/>
        <v>8.93</v>
      </c>
      <c r="I203" s="39">
        <v>10.82</v>
      </c>
      <c r="J203" s="40">
        <f t="shared" si="13"/>
        <v>50161.52</v>
      </c>
    </row>
    <row r="204" spans="1:10" s="11" customFormat="1" x14ac:dyDescent="0.2">
      <c r="A204" s="27" t="s">
        <v>480</v>
      </c>
      <c r="B204" s="31" t="s">
        <v>26</v>
      </c>
      <c r="C204" s="31" t="s">
        <v>26</v>
      </c>
      <c r="D204" s="31" t="s">
        <v>26</v>
      </c>
      <c r="E204" s="31" t="s">
        <v>224</v>
      </c>
      <c r="F204" s="28" t="s">
        <v>26</v>
      </c>
      <c r="G204" s="28"/>
      <c r="H204" s="28"/>
      <c r="I204" s="29"/>
      <c r="J204" s="30">
        <f>SUBTOTAL(109,J205:J211)</f>
        <v>9214.17</v>
      </c>
    </row>
    <row r="205" spans="1:10" ht="25.5" x14ac:dyDescent="0.2">
      <c r="A205" s="37" t="s">
        <v>481</v>
      </c>
      <c r="B205" s="10" t="s">
        <v>143</v>
      </c>
      <c r="C205" s="10" t="s">
        <v>34</v>
      </c>
      <c r="D205" s="10" t="s">
        <v>460</v>
      </c>
      <c r="E205" s="41" t="s">
        <v>461</v>
      </c>
      <c r="F205" s="38" t="s">
        <v>106</v>
      </c>
      <c r="G205" s="38">
        <v>108</v>
      </c>
      <c r="H205" s="44">
        <f t="shared" si="12"/>
        <v>7.42</v>
      </c>
      <c r="I205" s="39">
        <v>8.99</v>
      </c>
      <c r="J205" s="40">
        <f t="shared" ref="J205:J211" si="14">TRUNC(G205*TRUNC(I205, 2), 2)</f>
        <v>970.92</v>
      </c>
    </row>
    <row r="206" spans="1:10" ht="25.5" x14ac:dyDescent="0.2">
      <c r="A206" s="37" t="s">
        <v>482</v>
      </c>
      <c r="B206" s="10" t="s">
        <v>143</v>
      </c>
      <c r="C206" s="10" t="s">
        <v>34</v>
      </c>
      <c r="D206" s="10" t="s">
        <v>466</v>
      </c>
      <c r="E206" s="41" t="s">
        <v>467</v>
      </c>
      <c r="F206" s="38" t="s">
        <v>106</v>
      </c>
      <c r="G206" s="38">
        <v>4</v>
      </c>
      <c r="H206" s="44">
        <f t="shared" si="12"/>
        <v>8.82</v>
      </c>
      <c r="I206" s="39">
        <v>10.68</v>
      </c>
      <c r="J206" s="40">
        <f t="shared" si="14"/>
        <v>42.72</v>
      </c>
    </row>
    <row r="207" spans="1:10" ht="38.25" x14ac:dyDescent="0.2">
      <c r="A207" s="37" t="s">
        <v>483</v>
      </c>
      <c r="B207" s="10" t="s">
        <v>143</v>
      </c>
      <c r="C207" s="10" t="s">
        <v>34</v>
      </c>
      <c r="D207" s="10" t="s">
        <v>472</v>
      </c>
      <c r="E207" s="41" t="s">
        <v>473</v>
      </c>
      <c r="F207" s="38" t="s">
        <v>99</v>
      </c>
      <c r="G207" s="38">
        <v>280</v>
      </c>
      <c r="H207" s="44">
        <f t="shared" si="12"/>
        <v>3.2</v>
      </c>
      <c r="I207" s="39">
        <v>3.88</v>
      </c>
      <c r="J207" s="40">
        <f t="shared" si="14"/>
        <v>1086.4000000000001</v>
      </c>
    </row>
    <row r="208" spans="1:10" ht="25.5" x14ac:dyDescent="0.2">
      <c r="A208" s="37" t="s">
        <v>484</v>
      </c>
      <c r="B208" s="10" t="s">
        <v>143</v>
      </c>
      <c r="C208" s="10" t="s">
        <v>34</v>
      </c>
      <c r="D208" s="10" t="s">
        <v>475</v>
      </c>
      <c r="E208" s="41" t="s">
        <v>476</v>
      </c>
      <c r="F208" s="38" t="s">
        <v>106</v>
      </c>
      <c r="G208" s="38">
        <v>24</v>
      </c>
      <c r="H208" s="44">
        <f t="shared" si="12"/>
        <v>9.67</v>
      </c>
      <c r="I208" s="39">
        <v>11.71</v>
      </c>
      <c r="J208" s="40">
        <f t="shared" si="14"/>
        <v>281.04000000000002</v>
      </c>
    </row>
    <row r="209" spans="1:10" ht="25.5" x14ac:dyDescent="0.2">
      <c r="A209" s="37" t="s">
        <v>485</v>
      </c>
      <c r="B209" s="10" t="s">
        <v>33</v>
      </c>
      <c r="C209" s="10" t="s">
        <v>34</v>
      </c>
      <c r="D209" s="10" t="s">
        <v>486</v>
      </c>
      <c r="E209" s="41" t="s">
        <v>487</v>
      </c>
      <c r="F209" s="38" t="s">
        <v>99</v>
      </c>
      <c r="G209" s="38">
        <v>161.88</v>
      </c>
      <c r="H209" s="44">
        <f t="shared" si="12"/>
        <v>8.59</v>
      </c>
      <c r="I209" s="39">
        <v>10.4</v>
      </c>
      <c r="J209" s="40">
        <f t="shared" si="14"/>
        <v>1683.55</v>
      </c>
    </row>
    <row r="210" spans="1:10" ht="25.5" x14ac:dyDescent="0.2">
      <c r="A210" s="37" t="s">
        <v>488</v>
      </c>
      <c r="B210" s="10" t="s">
        <v>33</v>
      </c>
      <c r="C210" s="10" t="s">
        <v>34</v>
      </c>
      <c r="D210" s="10" t="s">
        <v>478</v>
      </c>
      <c r="E210" s="41" t="s">
        <v>479</v>
      </c>
      <c r="F210" s="38" t="s">
        <v>99</v>
      </c>
      <c r="G210" s="38">
        <v>462.68</v>
      </c>
      <c r="H210" s="44">
        <f t="shared" ref="H210:H271" si="15">TRUNC(I210/(1+$B$6),2)</f>
        <v>8.93</v>
      </c>
      <c r="I210" s="39">
        <v>10.82</v>
      </c>
      <c r="J210" s="40">
        <f t="shared" si="14"/>
        <v>5006.1899999999996</v>
      </c>
    </row>
    <row r="211" spans="1:10" ht="25.5" x14ac:dyDescent="0.2">
      <c r="A211" s="37" t="s">
        <v>489</v>
      </c>
      <c r="B211" s="10" t="s">
        <v>33</v>
      </c>
      <c r="C211" s="10" t="s">
        <v>34</v>
      </c>
      <c r="D211" s="10" t="s">
        <v>490</v>
      </c>
      <c r="E211" s="41" t="s">
        <v>491</v>
      </c>
      <c r="F211" s="38" t="s">
        <v>99</v>
      </c>
      <c r="G211" s="38">
        <v>10.96</v>
      </c>
      <c r="H211" s="44">
        <f t="shared" si="15"/>
        <v>10.8</v>
      </c>
      <c r="I211" s="39">
        <v>13.08</v>
      </c>
      <c r="J211" s="40">
        <f t="shared" si="14"/>
        <v>143.35</v>
      </c>
    </row>
    <row r="212" spans="1:10" x14ac:dyDescent="0.2">
      <c r="A212" s="27" t="s">
        <v>492</v>
      </c>
      <c r="B212" s="31" t="s">
        <v>26</v>
      </c>
      <c r="C212" s="31" t="s">
        <v>26</v>
      </c>
      <c r="D212" s="31" t="s">
        <v>26</v>
      </c>
      <c r="E212" s="31" t="s">
        <v>493</v>
      </c>
      <c r="F212" s="28" t="s">
        <v>26</v>
      </c>
      <c r="G212" s="28"/>
      <c r="H212" s="28"/>
      <c r="I212" s="29"/>
      <c r="J212" s="30">
        <f>SUBTOTAL(109,J213:J220)</f>
        <v>3656.7200000000003</v>
      </c>
    </row>
    <row r="213" spans="1:10" s="11" customFormat="1" x14ac:dyDescent="0.2">
      <c r="A213" s="27" t="s">
        <v>494</v>
      </c>
      <c r="B213" s="31" t="s">
        <v>26</v>
      </c>
      <c r="C213" s="31" t="s">
        <v>26</v>
      </c>
      <c r="D213" s="31" t="s">
        <v>26</v>
      </c>
      <c r="E213" s="31" t="s">
        <v>219</v>
      </c>
      <c r="F213" s="28" t="s">
        <v>26</v>
      </c>
      <c r="G213" s="28"/>
      <c r="H213" s="28"/>
      <c r="I213" s="29"/>
      <c r="J213" s="30">
        <f>SUBTOTAL(109,J214:J216)</f>
        <v>2954.1200000000003</v>
      </c>
    </row>
    <row r="214" spans="1:10" ht="25.5" x14ac:dyDescent="0.2">
      <c r="A214" s="37" t="s">
        <v>495</v>
      </c>
      <c r="B214" s="10" t="s">
        <v>143</v>
      </c>
      <c r="C214" s="10" t="s">
        <v>34</v>
      </c>
      <c r="D214" s="10" t="s">
        <v>460</v>
      </c>
      <c r="E214" s="41" t="s">
        <v>461</v>
      </c>
      <c r="F214" s="38" t="s">
        <v>106</v>
      </c>
      <c r="G214" s="38">
        <v>76</v>
      </c>
      <c r="H214" s="44">
        <f t="shared" si="15"/>
        <v>7.42</v>
      </c>
      <c r="I214" s="39">
        <v>8.99</v>
      </c>
      <c r="J214" s="40">
        <f>TRUNC(G214*TRUNC(I214, 2), 2)</f>
        <v>683.24</v>
      </c>
    </row>
    <row r="215" spans="1:10" ht="25.5" x14ac:dyDescent="0.2">
      <c r="A215" s="37" t="s">
        <v>496</v>
      </c>
      <c r="B215" s="10" t="s">
        <v>143</v>
      </c>
      <c r="C215" s="10" t="s">
        <v>34</v>
      </c>
      <c r="D215" s="10" t="s">
        <v>463</v>
      </c>
      <c r="E215" s="41" t="s">
        <v>464</v>
      </c>
      <c r="F215" s="38" t="s">
        <v>106</v>
      </c>
      <c r="G215" s="38">
        <v>76</v>
      </c>
      <c r="H215" s="44">
        <f t="shared" si="15"/>
        <v>2.33</v>
      </c>
      <c r="I215" s="39">
        <v>2.83</v>
      </c>
      <c r="J215" s="40">
        <f>TRUNC(G215*TRUNC(I215, 2), 2)</f>
        <v>215.08</v>
      </c>
    </row>
    <row r="216" spans="1:10" ht="25.5" x14ac:dyDescent="0.2">
      <c r="A216" s="37" t="s">
        <v>497</v>
      </c>
      <c r="B216" s="10" t="s">
        <v>33</v>
      </c>
      <c r="C216" s="10" t="s">
        <v>34</v>
      </c>
      <c r="D216" s="10" t="s">
        <v>478</v>
      </c>
      <c r="E216" s="41" t="s">
        <v>479</v>
      </c>
      <c r="F216" s="38" t="s">
        <v>99</v>
      </c>
      <c r="G216" s="38">
        <v>190</v>
      </c>
      <c r="H216" s="44">
        <f t="shared" si="15"/>
        <v>8.93</v>
      </c>
      <c r="I216" s="39">
        <v>10.82</v>
      </c>
      <c r="J216" s="40">
        <f>TRUNC(G216*TRUNC(I216, 2), 2)</f>
        <v>2055.8000000000002</v>
      </c>
    </row>
    <row r="217" spans="1:10" s="11" customFormat="1" x14ac:dyDescent="0.2">
      <c r="A217" s="27" t="s">
        <v>498</v>
      </c>
      <c r="B217" s="31" t="s">
        <v>26</v>
      </c>
      <c r="C217" s="31" t="s">
        <v>26</v>
      </c>
      <c r="D217" s="31" t="s">
        <v>26</v>
      </c>
      <c r="E217" s="31" t="s">
        <v>224</v>
      </c>
      <c r="F217" s="28" t="s">
        <v>26</v>
      </c>
      <c r="G217" s="28"/>
      <c r="H217" s="28"/>
      <c r="I217" s="29"/>
      <c r="J217" s="30">
        <f>SUBTOTAL(109,J218:J220)</f>
        <v>702.6</v>
      </c>
    </row>
    <row r="218" spans="1:10" ht="25.5" x14ac:dyDescent="0.2">
      <c r="A218" s="37" t="s">
        <v>499</v>
      </c>
      <c r="B218" s="10" t="s">
        <v>143</v>
      </c>
      <c r="C218" s="10" t="s">
        <v>34</v>
      </c>
      <c r="D218" s="10" t="s">
        <v>460</v>
      </c>
      <c r="E218" s="41" t="s">
        <v>461</v>
      </c>
      <c r="F218" s="38" t="s">
        <v>106</v>
      </c>
      <c r="G218" s="38">
        <v>16</v>
      </c>
      <c r="H218" s="44">
        <f t="shared" si="15"/>
        <v>7.42</v>
      </c>
      <c r="I218" s="39">
        <v>8.99</v>
      </c>
      <c r="J218" s="40">
        <f>TRUNC(G218*TRUNC(I218, 2), 2)</f>
        <v>143.84</v>
      </c>
    </row>
    <row r="219" spans="1:10" ht="25.5" x14ac:dyDescent="0.2">
      <c r="A219" s="37" t="s">
        <v>500</v>
      </c>
      <c r="B219" s="10" t="s">
        <v>33</v>
      </c>
      <c r="C219" s="10" t="s">
        <v>34</v>
      </c>
      <c r="D219" s="10" t="s">
        <v>486</v>
      </c>
      <c r="E219" s="41" t="s">
        <v>487</v>
      </c>
      <c r="F219" s="38" t="s">
        <v>99</v>
      </c>
      <c r="G219" s="38">
        <v>15.4</v>
      </c>
      <c r="H219" s="44">
        <f t="shared" si="15"/>
        <v>8.59</v>
      </c>
      <c r="I219" s="39">
        <v>10.4</v>
      </c>
      <c r="J219" s="40">
        <f>TRUNC(G219*TRUNC(I219, 2), 2)</f>
        <v>160.16</v>
      </c>
    </row>
    <row r="220" spans="1:10" ht="25.5" x14ac:dyDescent="0.2">
      <c r="A220" s="37" t="s">
        <v>501</v>
      </c>
      <c r="B220" s="10" t="s">
        <v>33</v>
      </c>
      <c r="C220" s="10" t="s">
        <v>34</v>
      </c>
      <c r="D220" s="10" t="s">
        <v>478</v>
      </c>
      <c r="E220" s="41" t="s">
        <v>479</v>
      </c>
      <c r="F220" s="38" t="s">
        <v>99</v>
      </c>
      <c r="G220" s="38">
        <v>36.840000000000003</v>
      </c>
      <c r="H220" s="44">
        <f t="shared" si="15"/>
        <v>8.93</v>
      </c>
      <c r="I220" s="39">
        <v>10.82</v>
      </c>
      <c r="J220" s="40">
        <f>TRUNC(G220*TRUNC(I220, 2), 2)</f>
        <v>398.6</v>
      </c>
    </row>
    <row r="221" spans="1:10" x14ac:dyDescent="0.2">
      <c r="A221" s="27" t="s">
        <v>502</v>
      </c>
      <c r="B221" s="31" t="s">
        <v>26</v>
      </c>
      <c r="C221" s="31" t="s">
        <v>26</v>
      </c>
      <c r="D221" s="31" t="s">
        <v>26</v>
      </c>
      <c r="E221" s="31" t="s">
        <v>503</v>
      </c>
      <c r="F221" s="28" t="s">
        <v>26</v>
      </c>
      <c r="G221" s="28"/>
      <c r="H221" s="28"/>
      <c r="I221" s="29"/>
      <c r="J221" s="30">
        <f>SUBTOTAL(109,J222:J271)</f>
        <v>53231.830000000031</v>
      </c>
    </row>
    <row r="222" spans="1:10" s="11" customFormat="1" x14ac:dyDescent="0.2">
      <c r="A222" s="27" t="s">
        <v>504</v>
      </c>
      <c r="B222" s="31" t="s">
        <v>26</v>
      </c>
      <c r="C222" s="31" t="s">
        <v>26</v>
      </c>
      <c r="D222" s="31" t="s">
        <v>26</v>
      </c>
      <c r="E222" s="31" t="s">
        <v>219</v>
      </c>
      <c r="F222" s="28" t="s">
        <v>26</v>
      </c>
      <c r="G222" s="28"/>
      <c r="H222" s="28"/>
      <c r="I222" s="29"/>
      <c r="J222" s="30">
        <f>SUBTOTAL(109,J223:J244)</f>
        <v>47563.59</v>
      </c>
    </row>
    <row r="223" spans="1:10" ht="25.5" x14ac:dyDescent="0.2">
      <c r="A223" s="37" t="s">
        <v>505</v>
      </c>
      <c r="B223" s="10" t="s">
        <v>33</v>
      </c>
      <c r="C223" s="10" t="s">
        <v>34</v>
      </c>
      <c r="D223" s="10" t="s">
        <v>506</v>
      </c>
      <c r="E223" s="41" t="s">
        <v>507</v>
      </c>
      <c r="F223" s="38" t="s">
        <v>110</v>
      </c>
      <c r="G223" s="38">
        <v>152</v>
      </c>
      <c r="H223" s="44">
        <f t="shared" si="15"/>
        <v>11.16</v>
      </c>
      <c r="I223" s="39">
        <v>13.51</v>
      </c>
      <c r="J223" s="40">
        <f t="shared" ref="J223:J244" si="16">TRUNC(G223*TRUNC(I223, 2), 2)</f>
        <v>2053.52</v>
      </c>
    </row>
    <row r="224" spans="1:10" ht="25.5" x14ac:dyDescent="0.2">
      <c r="A224" s="37" t="s">
        <v>508</v>
      </c>
      <c r="B224" s="10" t="s">
        <v>33</v>
      </c>
      <c r="C224" s="10" t="s">
        <v>34</v>
      </c>
      <c r="D224" s="10" t="s">
        <v>509</v>
      </c>
      <c r="E224" s="41" t="s">
        <v>510</v>
      </c>
      <c r="F224" s="38" t="s">
        <v>110</v>
      </c>
      <c r="G224" s="38">
        <v>418</v>
      </c>
      <c r="H224" s="44">
        <f t="shared" si="15"/>
        <v>4.7300000000000004</v>
      </c>
      <c r="I224" s="39">
        <v>5.73</v>
      </c>
      <c r="J224" s="40">
        <f t="shared" si="16"/>
        <v>2395.14</v>
      </c>
    </row>
    <row r="225" spans="1:10" ht="25.5" x14ac:dyDescent="0.2">
      <c r="A225" s="37" t="s">
        <v>511</v>
      </c>
      <c r="B225" s="10" t="s">
        <v>33</v>
      </c>
      <c r="C225" s="10" t="s">
        <v>34</v>
      </c>
      <c r="D225" s="10" t="s">
        <v>512</v>
      </c>
      <c r="E225" s="41" t="s">
        <v>513</v>
      </c>
      <c r="F225" s="38" t="s">
        <v>110</v>
      </c>
      <c r="G225" s="38">
        <v>38</v>
      </c>
      <c r="H225" s="44">
        <f t="shared" si="15"/>
        <v>4.75</v>
      </c>
      <c r="I225" s="39">
        <v>5.76</v>
      </c>
      <c r="J225" s="40">
        <f t="shared" si="16"/>
        <v>218.88</v>
      </c>
    </row>
    <row r="226" spans="1:10" ht="25.5" x14ac:dyDescent="0.2">
      <c r="A226" s="37" t="s">
        <v>514</v>
      </c>
      <c r="B226" s="10" t="s">
        <v>33</v>
      </c>
      <c r="C226" s="10" t="s">
        <v>34</v>
      </c>
      <c r="D226" s="10" t="s">
        <v>515</v>
      </c>
      <c r="E226" s="41" t="s">
        <v>516</v>
      </c>
      <c r="F226" s="38" t="s">
        <v>110</v>
      </c>
      <c r="G226" s="38">
        <v>38</v>
      </c>
      <c r="H226" s="44">
        <f t="shared" si="15"/>
        <v>11.75</v>
      </c>
      <c r="I226" s="39">
        <v>14.23</v>
      </c>
      <c r="J226" s="40">
        <f t="shared" si="16"/>
        <v>540.74</v>
      </c>
    </row>
    <row r="227" spans="1:10" ht="25.5" x14ac:dyDescent="0.2">
      <c r="A227" s="37" t="s">
        <v>517</v>
      </c>
      <c r="B227" s="10" t="s">
        <v>33</v>
      </c>
      <c r="C227" s="10" t="s">
        <v>34</v>
      </c>
      <c r="D227" s="10" t="s">
        <v>518</v>
      </c>
      <c r="E227" s="41" t="s">
        <v>519</v>
      </c>
      <c r="F227" s="38" t="s">
        <v>110</v>
      </c>
      <c r="G227" s="38">
        <v>38</v>
      </c>
      <c r="H227" s="44">
        <f t="shared" si="15"/>
        <v>10.75</v>
      </c>
      <c r="I227" s="39">
        <v>13.02</v>
      </c>
      <c r="J227" s="40">
        <f t="shared" si="16"/>
        <v>494.76</v>
      </c>
    </row>
    <row r="228" spans="1:10" ht="25.5" x14ac:dyDescent="0.2">
      <c r="A228" s="37" t="s">
        <v>520</v>
      </c>
      <c r="B228" s="10" t="s">
        <v>33</v>
      </c>
      <c r="C228" s="10" t="s">
        <v>34</v>
      </c>
      <c r="D228" s="10" t="s">
        <v>521</v>
      </c>
      <c r="E228" s="41" t="s">
        <v>522</v>
      </c>
      <c r="F228" s="38" t="s">
        <v>110</v>
      </c>
      <c r="G228" s="38">
        <v>456</v>
      </c>
      <c r="H228" s="44">
        <f t="shared" si="15"/>
        <v>8.2100000000000009</v>
      </c>
      <c r="I228" s="39">
        <v>9.94</v>
      </c>
      <c r="J228" s="40">
        <f t="shared" si="16"/>
        <v>4532.6400000000003</v>
      </c>
    </row>
    <row r="229" spans="1:10" ht="25.5" x14ac:dyDescent="0.2">
      <c r="A229" s="37" t="s">
        <v>523</v>
      </c>
      <c r="B229" s="10" t="s">
        <v>33</v>
      </c>
      <c r="C229" s="10" t="s">
        <v>34</v>
      </c>
      <c r="D229" s="10" t="s">
        <v>524</v>
      </c>
      <c r="E229" s="41" t="s">
        <v>525</v>
      </c>
      <c r="F229" s="38" t="s">
        <v>110</v>
      </c>
      <c r="G229" s="38">
        <v>152</v>
      </c>
      <c r="H229" s="44">
        <f t="shared" si="15"/>
        <v>9.8000000000000007</v>
      </c>
      <c r="I229" s="39">
        <v>11.87</v>
      </c>
      <c r="J229" s="40">
        <f t="shared" si="16"/>
        <v>1804.24</v>
      </c>
    </row>
    <row r="230" spans="1:10" ht="25.5" x14ac:dyDescent="0.2">
      <c r="A230" s="37" t="s">
        <v>526</v>
      </c>
      <c r="B230" s="10" t="s">
        <v>33</v>
      </c>
      <c r="C230" s="10" t="s">
        <v>34</v>
      </c>
      <c r="D230" s="10" t="s">
        <v>527</v>
      </c>
      <c r="E230" s="41" t="s">
        <v>528</v>
      </c>
      <c r="F230" s="38" t="s">
        <v>110</v>
      </c>
      <c r="G230" s="38">
        <v>114</v>
      </c>
      <c r="H230" s="44">
        <f t="shared" si="15"/>
        <v>17.5</v>
      </c>
      <c r="I230" s="39">
        <v>21.19</v>
      </c>
      <c r="J230" s="40">
        <f t="shared" si="16"/>
        <v>2415.66</v>
      </c>
    </row>
    <row r="231" spans="1:10" ht="25.5" x14ac:dyDescent="0.2">
      <c r="A231" s="37" t="s">
        <v>529</v>
      </c>
      <c r="B231" s="10" t="s">
        <v>33</v>
      </c>
      <c r="C231" s="10" t="s">
        <v>34</v>
      </c>
      <c r="D231" s="10" t="s">
        <v>530</v>
      </c>
      <c r="E231" s="41" t="s">
        <v>531</v>
      </c>
      <c r="F231" s="38" t="s">
        <v>110</v>
      </c>
      <c r="G231" s="38">
        <v>38</v>
      </c>
      <c r="H231" s="44">
        <f t="shared" si="15"/>
        <v>9.17</v>
      </c>
      <c r="I231" s="39">
        <v>11.11</v>
      </c>
      <c r="J231" s="40">
        <f t="shared" si="16"/>
        <v>422.18</v>
      </c>
    </row>
    <row r="232" spans="1:10" ht="25.5" x14ac:dyDescent="0.2">
      <c r="A232" s="37" t="s">
        <v>532</v>
      </c>
      <c r="B232" s="10" t="s">
        <v>33</v>
      </c>
      <c r="C232" s="10" t="s">
        <v>34</v>
      </c>
      <c r="D232" s="10" t="s">
        <v>533</v>
      </c>
      <c r="E232" s="41" t="s">
        <v>534</v>
      </c>
      <c r="F232" s="38" t="s">
        <v>110</v>
      </c>
      <c r="G232" s="38">
        <v>38</v>
      </c>
      <c r="H232" s="44">
        <f t="shared" si="15"/>
        <v>7.84</v>
      </c>
      <c r="I232" s="39">
        <v>9.5</v>
      </c>
      <c r="J232" s="40">
        <f t="shared" si="16"/>
        <v>361</v>
      </c>
    </row>
    <row r="233" spans="1:10" ht="25.5" x14ac:dyDescent="0.2">
      <c r="A233" s="37" t="s">
        <v>535</v>
      </c>
      <c r="B233" s="10" t="s">
        <v>33</v>
      </c>
      <c r="C233" s="10" t="s">
        <v>34</v>
      </c>
      <c r="D233" s="10" t="s">
        <v>536</v>
      </c>
      <c r="E233" s="41" t="s">
        <v>537</v>
      </c>
      <c r="F233" s="38" t="s">
        <v>110</v>
      </c>
      <c r="G233" s="38">
        <v>38</v>
      </c>
      <c r="H233" s="44">
        <f t="shared" si="15"/>
        <v>8.14</v>
      </c>
      <c r="I233" s="39">
        <v>9.86</v>
      </c>
      <c r="J233" s="40">
        <f t="shared" si="16"/>
        <v>374.68</v>
      </c>
    </row>
    <row r="234" spans="1:10" ht="25.5" x14ac:dyDescent="0.2">
      <c r="A234" s="37" t="s">
        <v>538</v>
      </c>
      <c r="B234" s="10" t="s">
        <v>33</v>
      </c>
      <c r="C234" s="10" t="s">
        <v>34</v>
      </c>
      <c r="D234" s="10" t="s">
        <v>539</v>
      </c>
      <c r="E234" s="41" t="s">
        <v>540</v>
      </c>
      <c r="F234" s="38" t="s">
        <v>110</v>
      </c>
      <c r="G234" s="38">
        <v>228</v>
      </c>
      <c r="H234" s="44">
        <f t="shared" si="15"/>
        <v>9.2100000000000009</v>
      </c>
      <c r="I234" s="39">
        <v>11.15</v>
      </c>
      <c r="J234" s="40">
        <f t="shared" si="16"/>
        <v>2542.1999999999998</v>
      </c>
    </row>
    <row r="235" spans="1:10" ht="25.5" x14ac:dyDescent="0.2">
      <c r="A235" s="37" t="s">
        <v>541</v>
      </c>
      <c r="B235" s="10" t="s">
        <v>33</v>
      </c>
      <c r="C235" s="10" t="s">
        <v>34</v>
      </c>
      <c r="D235" s="10" t="s">
        <v>542</v>
      </c>
      <c r="E235" s="41" t="s">
        <v>543</v>
      </c>
      <c r="F235" s="38" t="s">
        <v>110</v>
      </c>
      <c r="G235" s="38">
        <v>38</v>
      </c>
      <c r="H235" s="44">
        <f t="shared" si="15"/>
        <v>25.43</v>
      </c>
      <c r="I235" s="39">
        <v>30.79</v>
      </c>
      <c r="J235" s="40">
        <f t="shared" si="16"/>
        <v>1170.02</v>
      </c>
    </row>
    <row r="236" spans="1:10" ht="25.5" x14ac:dyDescent="0.2">
      <c r="A236" s="37" t="s">
        <v>544</v>
      </c>
      <c r="B236" s="10" t="s">
        <v>33</v>
      </c>
      <c r="C236" s="10" t="s">
        <v>34</v>
      </c>
      <c r="D236" s="10" t="s">
        <v>545</v>
      </c>
      <c r="E236" s="41" t="s">
        <v>546</v>
      </c>
      <c r="F236" s="38" t="s">
        <v>110</v>
      </c>
      <c r="G236" s="38">
        <v>38</v>
      </c>
      <c r="H236" s="44">
        <f t="shared" si="15"/>
        <v>21.92</v>
      </c>
      <c r="I236" s="39">
        <v>26.54</v>
      </c>
      <c r="J236" s="40">
        <f t="shared" si="16"/>
        <v>1008.52</v>
      </c>
    </row>
    <row r="237" spans="1:10" ht="25.5" x14ac:dyDescent="0.2">
      <c r="A237" s="37" t="s">
        <v>547</v>
      </c>
      <c r="B237" s="10" t="s">
        <v>33</v>
      </c>
      <c r="C237" s="10" t="s">
        <v>34</v>
      </c>
      <c r="D237" s="10" t="s">
        <v>548</v>
      </c>
      <c r="E237" s="41" t="s">
        <v>549</v>
      </c>
      <c r="F237" s="38" t="s">
        <v>110</v>
      </c>
      <c r="G237" s="38">
        <v>38</v>
      </c>
      <c r="H237" s="44">
        <f t="shared" si="15"/>
        <v>14.82</v>
      </c>
      <c r="I237" s="39">
        <v>17.940000000000001</v>
      </c>
      <c r="J237" s="40">
        <f t="shared" si="16"/>
        <v>681.72</v>
      </c>
    </row>
    <row r="238" spans="1:10" ht="25.5" x14ac:dyDescent="0.2">
      <c r="A238" s="37" t="s">
        <v>550</v>
      </c>
      <c r="B238" s="10" t="s">
        <v>33</v>
      </c>
      <c r="C238" s="10" t="s">
        <v>34</v>
      </c>
      <c r="D238" s="10" t="s">
        <v>551</v>
      </c>
      <c r="E238" s="41" t="s">
        <v>552</v>
      </c>
      <c r="F238" s="38" t="s">
        <v>110</v>
      </c>
      <c r="G238" s="38">
        <v>38</v>
      </c>
      <c r="H238" s="44">
        <f t="shared" si="15"/>
        <v>15.89</v>
      </c>
      <c r="I238" s="39">
        <v>19.239999999999998</v>
      </c>
      <c r="J238" s="40">
        <f t="shared" si="16"/>
        <v>731.12</v>
      </c>
    </row>
    <row r="239" spans="1:10" ht="25.5" x14ac:dyDescent="0.2">
      <c r="A239" s="37" t="s">
        <v>553</v>
      </c>
      <c r="B239" s="10" t="s">
        <v>33</v>
      </c>
      <c r="C239" s="10" t="s">
        <v>34</v>
      </c>
      <c r="D239" s="10" t="s">
        <v>554</v>
      </c>
      <c r="E239" s="41" t="s">
        <v>555</v>
      </c>
      <c r="F239" s="38" t="s">
        <v>110</v>
      </c>
      <c r="G239" s="38">
        <v>38</v>
      </c>
      <c r="H239" s="44">
        <f t="shared" si="15"/>
        <v>17.78</v>
      </c>
      <c r="I239" s="39">
        <v>21.53</v>
      </c>
      <c r="J239" s="40">
        <f t="shared" si="16"/>
        <v>818.14</v>
      </c>
    </row>
    <row r="240" spans="1:10" ht="25.5" x14ac:dyDescent="0.2">
      <c r="A240" s="37" t="s">
        <v>556</v>
      </c>
      <c r="B240" s="10" t="s">
        <v>33</v>
      </c>
      <c r="C240" s="10" t="s">
        <v>34</v>
      </c>
      <c r="D240" s="10" t="s">
        <v>557</v>
      </c>
      <c r="E240" s="41" t="s">
        <v>558</v>
      </c>
      <c r="F240" s="38" t="s">
        <v>110</v>
      </c>
      <c r="G240" s="38">
        <v>228</v>
      </c>
      <c r="H240" s="44">
        <f t="shared" si="15"/>
        <v>11.67</v>
      </c>
      <c r="I240" s="39">
        <v>14.13</v>
      </c>
      <c r="J240" s="40">
        <f t="shared" si="16"/>
        <v>3221.64</v>
      </c>
    </row>
    <row r="241" spans="1:10" ht="25.5" x14ac:dyDescent="0.2">
      <c r="A241" s="37" t="s">
        <v>559</v>
      </c>
      <c r="B241" s="10" t="s">
        <v>33</v>
      </c>
      <c r="C241" s="10" t="s">
        <v>34</v>
      </c>
      <c r="D241" s="10" t="s">
        <v>560</v>
      </c>
      <c r="E241" s="41" t="s">
        <v>561</v>
      </c>
      <c r="F241" s="38" t="s">
        <v>110</v>
      </c>
      <c r="G241" s="38">
        <v>76</v>
      </c>
      <c r="H241" s="44">
        <f t="shared" si="15"/>
        <v>12.01</v>
      </c>
      <c r="I241" s="39">
        <v>14.54</v>
      </c>
      <c r="J241" s="40">
        <f t="shared" si="16"/>
        <v>1105.04</v>
      </c>
    </row>
    <row r="242" spans="1:10" ht="25.5" x14ac:dyDescent="0.2">
      <c r="A242" s="37" t="s">
        <v>562</v>
      </c>
      <c r="B242" s="10" t="s">
        <v>33</v>
      </c>
      <c r="C242" s="10" t="s">
        <v>34</v>
      </c>
      <c r="D242" s="10" t="s">
        <v>563</v>
      </c>
      <c r="E242" s="41" t="s">
        <v>564</v>
      </c>
      <c r="F242" s="38" t="s">
        <v>99</v>
      </c>
      <c r="G242" s="38">
        <v>927.2</v>
      </c>
      <c r="H242" s="44">
        <f t="shared" si="15"/>
        <v>8.7799999999999994</v>
      </c>
      <c r="I242" s="39">
        <v>10.63</v>
      </c>
      <c r="J242" s="40">
        <f t="shared" si="16"/>
        <v>9856.1299999999992</v>
      </c>
    </row>
    <row r="243" spans="1:10" ht="25.5" x14ac:dyDescent="0.2">
      <c r="A243" s="37" t="s">
        <v>565</v>
      </c>
      <c r="B243" s="10" t="s">
        <v>33</v>
      </c>
      <c r="C243" s="10" t="s">
        <v>34</v>
      </c>
      <c r="D243" s="10" t="s">
        <v>566</v>
      </c>
      <c r="E243" s="41" t="s">
        <v>567</v>
      </c>
      <c r="F243" s="38" t="s">
        <v>99</v>
      </c>
      <c r="G243" s="38">
        <v>406.6</v>
      </c>
      <c r="H243" s="44">
        <f t="shared" si="15"/>
        <v>13.53</v>
      </c>
      <c r="I243" s="39">
        <v>16.38</v>
      </c>
      <c r="J243" s="40">
        <f t="shared" si="16"/>
        <v>6660.1</v>
      </c>
    </row>
    <row r="244" spans="1:10" ht="25.5" x14ac:dyDescent="0.2">
      <c r="A244" s="37" t="s">
        <v>568</v>
      </c>
      <c r="B244" s="10" t="s">
        <v>33</v>
      </c>
      <c r="C244" s="10" t="s">
        <v>34</v>
      </c>
      <c r="D244" s="10" t="s">
        <v>569</v>
      </c>
      <c r="E244" s="41" t="s">
        <v>570</v>
      </c>
      <c r="F244" s="38" t="s">
        <v>99</v>
      </c>
      <c r="G244" s="38">
        <v>148.19999999999999</v>
      </c>
      <c r="H244" s="44">
        <f t="shared" si="15"/>
        <v>23.16</v>
      </c>
      <c r="I244" s="39">
        <v>28.04</v>
      </c>
      <c r="J244" s="40">
        <f t="shared" si="16"/>
        <v>4155.5200000000004</v>
      </c>
    </row>
    <row r="245" spans="1:10" s="11" customFormat="1" x14ac:dyDescent="0.2">
      <c r="A245" s="27" t="s">
        <v>571</v>
      </c>
      <c r="B245" s="31" t="s">
        <v>26</v>
      </c>
      <c r="C245" s="31" t="s">
        <v>26</v>
      </c>
      <c r="D245" s="31" t="s">
        <v>26</v>
      </c>
      <c r="E245" s="31" t="s">
        <v>224</v>
      </c>
      <c r="F245" s="28" t="s">
        <v>26</v>
      </c>
      <c r="G245" s="28"/>
      <c r="H245" s="28"/>
      <c r="I245" s="29"/>
      <c r="J245" s="30">
        <f>SUBTOTAL(109,J246:J271)</f>
        <v>5668.2400000000007</v>
      </c>
    </row>
    <row r="246" spans="1:10" ht="25.5" x14ac:dyDescent="0.2">
      <c r="A246" s="37" t="s">
        <v>572</v>
      </c>
      <c r="B246" s="10" t="s">
        <v>33</v>
      </c>
      <c r="C246" s="10" t="s">
        <v>34</v>
      </c>
      <c r="D246" s="10" t="s">
        <v>506</v>
      </c>
      <c r="E246" s="41" t="s">
        <v>507</v>
      </c>
      <c r="F246" s="38" t="s">
        <v>110</v>
      </c>
      <c r="G246" s="38">
        <v>16</v>
      </c>
      <c r="H246" s="44">
        <f t="shared" si="15"/>
        <v>11.16</v>
      </c>
      <c r="I246" s="39">
        <v>13.51</v>
      </c>
      <c r="J246" s="40">
        <f t="shared" ref="J246:J271" si="17">TRUNC(G246*TRUNC(I246, 2), 2)</f>
        <v>216.16</v>
      </c>
    </row>
    <row r="247" spans="1:10" ht="25.5" x14ac:dyDescent="0.2">
      <c r="A247" s="37" t="s">
        <v>573</v>
      </c>
      <c r="B247" s="10" t="s">
        <v>33</v>
      </c>
      <c r="C247" s="10" t="s">
        <v>34</v>
      </c>
      <c r="D247" s="10" t="s">
        <v>574</v>
      </c>
      <c r="E247" s="41" t="s">
        <v>575</v>
      </c>
      <c r="F247" s="38" t="s">
        <v>110</v>
      </c>
      <c r="G247" s="38">
        <v>24</v>
      </c>
      <c r="H247" s="44">
        <f t="shared" si="15"/>
        <v>6.05</v>
      </c>
      <c r="I247" s="39">
        <v>7.33</v>
      </c>
      <c r="J247" s="40">
        <f t="shared" si="17"/>
        <v>175.92</v>
      </c>
    </row>
    <row r="248" spans="1:10" ht="25.5" x14ac:dyDescent="0.2">
      <c r="A248" s="37" t="s">
        <v>576</v>
      </c>
      <c r="B248" s="10" t="s">
        <v>33</v>
      </c>
      <c r="C248" s="10" t="s">
        <v>34</v>
      </c>
      <c r="D248" s="10" t="s">
        <v>509</v>
      </c>
      <c r="E248" s="41" t="s">
        <v>510</v>
      </c>
      <c r="F248" s="38" t="s">
        <v>110</v>
      </c>
      <c r="G248" s="38">
        <v>44</v>
      </c>
      <c r="H248" s="44">
        <f t="shared" si="15"/>
        <v>4.7300000000000004</v>
      </c>
      <c r="I248" s="39">
        <v>5.73</v>
      </c>
      <c r="J248" s="40">
        <f t="shared" si="17"/>
        <v>252.12</v>
      </c>
    </row>
    <row r="249" spans="1:10" ht="25.5" x14ac:dyDescent="0.2">
      <c r="A249" s="37" t="s">
        <v>577</v>
      </c>
      <c r="B249" s="10" t="s">
        <v>33</v>
      </c>
      <c r="C249" s="10" t="s">
        <v>34</v>
      </c>
      <c r="D249" s="10" t="s">
        <v>512</v>
      </c>
      <c r="E249" s="41" t="s">
        <v>513</v>
      </c>
      <c r="F249" s="38" t="s">
        <v>110</v>
      </c>
      <c r="G249" s="38">
        <v>4</v>
      </c>
      <c r="H249" s="44">
        <f t="shared" si="15"/>
        <v>4.75</v>
      </c>
      <c r="I249" s="39">
        <v>5.76</v>
      </c>
      <c r="J249" s="40">
        <f t="shared" si="17"/>
        <v>23.04</v>
      </c>
    </row>
    <row r="250" spans="1:10" ht="25.5" x14ac:dyDescent="0.2">
      <c r="A250" s="37" t="s">
        <v>578</v>
      </c>
      <c r="B250" s="10" t="s">
        <v>33</v>
      </c>
      <c r="C250" s="10" t="s">
        <v>34</v>
      </c>
      <c r="D250" s="10" t="s">
        <v>518</v>
      </c>
      <c r="E250" s="41" t="s">
        <v>519</v>
      </c>
      <c r="F250" s="38" t="s">
        <v>110</v>
      </c>
      <c r="G250" s="38">
        <v>4</v>
      </c>
      <c r="H250" s="44">
        <f t="shared" si="15"/>
        <v>10.75</v>
      </c>
      <c r="I250" s="39">
        <v>13.02</v>
      </c>
      <c r="J250" s="40">
        <f t="shared" si="17"/>
        <v>52.08</v>
      </c>
    </row>
    <row r="251" spans="1:10" ht="25.5" x14ac:dyDescent="0.2">
      <c r="A251" s="37" t="s">
        <v>579</v>
      </c>
      <c r="B251" s="10" t="s">
        <v>33</v>
      </c>
      <c r="C251" s="10" t="s">
        <v>34</v>
      </c>
      <c r="D251" s="10" t="s">
        <v>580</v>
      </c>
      <c r="E251" s="41" t="s">
        <v>581</v>
      </c>
      <c r="F251" s="38" t="s">
        <v>110</v>
      </c>
      <c r="G251" s="38">
        <v>40</v>
      </c>
      <c r="H251" s="44">
        <f t="shared" si="15"/>
        <v>11.03</v>
      </c>
      <c r="I251" s="39">
        <v>13.36</v>
      </c>
      <c r="J251" s="40">
        <f t="shared" si="17"/>
        <v>534.4</v>
      </c>
    </row>
    <row r="252" spans="1:10" ht="25.5" x14ac:dyDescent="0.2">
      <c r="A252" s="37" t="s">
        <v>582</v>
      </c>
      <c r="B252" s="10" t="s">
        <v>33</v>
      </c>
      <c r="C252" s="10" t="s">
        <v>34</v>
      </c>
      <c r="D252" s="10" t="s">
        <v>583</v>
      </c>
      <c r="E252" s="41" t="s">
        <v>584</v>
      </c>
      <c r="F252" s="38" t="s">
        <v>110</v>
      </c>
      <c r="G252" s="38">
        <v>12</v>
      </c>
      <c r="H252" s="44">
        <f t="shared" si="15"/>
        <v>15.01</v>
      </c>
      <c r="I252" s="39">
        <v>18.170000000000002</v>
      </c>
      <c r="J252" s="40">
        <f t="shared" si="17"/>
        <v>218.04</v>
      </c>
    </row>
    <row r="253" spans="1:10" ht="25.5" x14ac:dyDescent="0.2">
      <c r="A253" s="37" t="s">
        <v>585</v>
      </c>
      <c r="B253" s="10" t="s">
        <v>33</v>
      </c>
      <c r="C253" s="10" t="s">
        <v>34</v>
      </c>
      <c r="D253" s="10" t="s">
        <v>586</v>
      </c>
      <c r="E253" s="41" t="s">
        <v>587</v>
      </c>
      <c r="F253" s="38" t="s">
        <v>110</v>
      </c>
      <c r="G253" s="38">
        <v>20</v>
      </c>
      <c r="H253" s="44">
        <f t="shared" si="15"/>
        <v>26.05</v>
      </c>
      <c r="I253" s="39">
        <v>31.54</v>
      </c>
      <c r="J253" s="40">
        <f t="shared" si="17"/>
        <v>630.79999999999995</v>
      </c>
    </row>
    <row r="254" spans="1:10" ht="25.5" x14ac:dyDescent="0.2">
      <c r="A254" s="37" t="s">
        <v>588</v>
      </c>
      <c r="B254" s="10" t="s">
        <v>33</v>
      </c>
      <c r="C254" s="10" t="s">
        <v>34</v>
      </c>
      <c r="D254" s="10" t="s">
        <v>530</v>
      </c>
      <c r="E254" s="41" t="s">
        <v>531</v>
      </c>
      <c r="F254" s="38" t="s">
        <v>110</v>
      </c>
      <c r="G254" s="38">
        <v>4</v>
      </c>
      <c r="H254" s="44">
        <f t="shared" si="15"/>
        <v>9.17</v>
      </c>
      <c r="I254" s="39">
        <v>11.11</v>
      </c>
      <c r="J254" s="40">
        <f t="shared" si="17"/>
        <v>44.44</v>
      </c>
    </row>
    <row r="255" spans="1:10" ht="25.5" x14ac:dyDescent="0.2">
      <c r="A255" s="37" t="s">
        <v>589</v>
      </c>
      <c r="B255" s="10" t="s">
        <v>33</v>
      </c>
      <c r="C255" s="10" t="s">
        <v>34</v>
      </c>
      <c r="D255" s="10" t="s">
        <v>590</v>
      </c>
      <c r="E255" s="41" t="s">
        <v>591</v>
      </c>
      <c r="F255" s="38" t="s">
        <v>110</v>
      </c>
      <c r="G255" s="38">
        <v>4</v>
      </c>
      <c r="H255" s="44">
        <f t="shared" si="15"/>
        <v>11.41</v>
      </c>
      <c r="I255" s="39">
        <v>13.82</v>
      </c>
      <c r="J255" s="40">
        <f t="shared" si="17"/>
        <v>55.28</v>
      </c>
    </row>
    <row r="256" spans="1:10" ht="25.5" x14ac:dyDescent="0.2">
      <c r="A256" s="37" t="s">
        <v>592</v>
      </c>
      <c r="B256" s="10" t="s">
        <v>33</v>
      </c>
      <c r="C256" s="10" t="s">
        <v>34</v>
      </c>
      <c r="D256" s="10" t="s">
        <v>593</v>
      </c>
      <c r="E256" s="41" t="s">
        <v>594</v>
      </c>
      <c r="F256" s="38" t="s">
        <v>110</v>
      </c>
      <c r="G256" s="38">
        <v>12</v>
      </c>
      <c r="H256" s="44">
        <f t="shared" si="15"/>
        <v>11.86</v>
      </c>
      <c r="I256" s="39">
        <v>14.36</v>
      </c>
      <c r="J256" s="40">
        <f t="shared" si="17"/>
        <v>172.32</v>
      </c>
    </row>
    <row r="257" spans="1:10" ht="25.5" x14ac:dyDescent="0.2">
      <c r="A257" s="37" t="s">
        <v>595</v>
      </c>
      <c r="B257" s="10" t="s">
        <v>33</v>
      </c>
      <c r="C257" s="10" t="s">
        <v>34</v>
      </c>
      <c r="D257" s="10" t="s">
        <v>539</v>
      </c>
      <c r="E257" s="41" t="s">
        <v>540</v>
      </c>
      <c r="F257" s="38" t="s">
        <v>110</v>
      </c>
      <c r="G257" s="38">
        <v>16</v>
      </c>
      <c r="H257" s="44">
        <f t="shared" si="15"/>
        <v>9.2100000000000009</v>
      </c>
      <c r="I257" s="39">
        <v>11.15</v>
      </c>
      <c r="J257" s="40">
        <f t="shared" si="17"/>
        <v>178.4</v>
      </c>
    </row>
    <row r="258" spans="1:10" ht="25.5" x14ac:dyDescent="0.2">
      <c r="A258" s="37" t="s">
        <v>596</v>
      </c>
      <c r="B258" s="10" t="s">
        <v>33</v>
      </c>
      <c r="C258" s="10" t="s">
        <v>34</v>
      </c>
      <c r="D258" s="10" t="s">
        <v>597</v>
      </c>
      <c r="E258" s="41" t="s">
        <v>598</v>
      </c>
      <c r="F258" s="38" t="s">
        <v>110</v>
      </c>
      <c r="G258" s="38">
        <v>8</v>
      </c>
      <c r="H258" s="44">
        <f t="shared" si="15"/>
        <v>12.53</v>
      </c>
      <c r="I258" s="39">
        <v>15.17</v>
      </c>
      <c r="J258" s="40">
        <f t="shared" si="17"/>
        <v>121.36</v>
      </c>
    </row>
    <row r="259" spans="1:10" ht="25.5" x14ac:dyDescent="0.2">
      <c r="A259" s="37" t="s">
        <v>599</v>
      </c>
      <c r="B259" s="10" t="s">
        <v>33</v>
      </c>
      <c r="C259" s="10" t="s">
        <v>34</v>
      </c>
      <c r="D259" s="10" t="s">
        <v>542</v>
      </c>
      <c r="E259" s="41" t="s">
        <v>543</v>
      </c>
      <c r="F259" s="38" t="s">
        <v>110</v>
      </c>
      <c r="G259" s="38">
        <v>4</v>
      </c>
      <c r="H259" s="44">
        <f t="shared" si="15"/>
        <v>25.43</v>
      </c>
      <c r="I259" s="39">
        <v>30.79</v>
      </c>
      <c r="J259" s="40">
        <f t="shared" si="17"/>
        <v>123.16</v>
      </c>
    </row>
    <row r="260" spans="1:10" ht="25.5" x14ac:dyDescent="0.2">
      <c r="A260" s="37" t="s">
        <v>600</v>
      </c>
      <c r="B260" s="10" t="s">
        <v>33</v>
      </c>
      <c r="C260" s="10" t="s">
        <v>34</v>
      </c>
      <c r="D260" s="10" t="s">
        <v>545</v>
      </c>
      <c r="E260" s="41" t="s">
        <v>546</v>
      </c>
      <c r="F260" s="38" t="s">
        <v>110</v>
      </c>
      <c r="G260" s="38">
        <v>4</v>
      </c>
      <c r="H260" s="44">
        <f t="shared" si="15"/>
        <v>21.92</v>
      </c>
      <c r="I260" s="39">
        <v>26.54</v>
      </c>
      <c r="J260" s="40">
        <f t="shared" si="17"/>
        <v>106.16</v>
      </c>
    </row>
    <row r="261" spans="1:10" ht="25.5" x14ac:dyDescent="0.2">
      <c r="A261" s="37" t="s">
        <v>601</v>
      </c>
      <c r="B261" s="10" t="s">
        <v>33</v>
      </c>
      <c r="C261" s="10" t="s">
        <v>34</v>
      </c>
      <c r="D261" s="10" t="s">
        <v>602</v>
      </c>
      <c r="E261" s="41" t="s">
        <v>603</v>
      </c>
      <c r="F261" s="38" t="s">
        <v>110</v>
      </c>
      <c r="G261" s="38">
        <v>4</v>
      </c>
      <c r="H261" s="44">
        <f t="shared" si="15"/>
        <v>28.17</v>
      </c>
      <c r="I261" s="39">
        <v>34.1</v>
      </c>
      <c r="J261" s="40">
        <f t="shared" si="17"/>
        <v>136.4</v>
      </c>
    </row>
    <row r="262" spans="1:10" ht="25.5" x14ac:dyDescent="0.2">
      <c r="A262" s="37" t="s">
        <v>604</v>
      </c>
      <c r="B262" s="10" t="s">
        <v>33</v>
      </c>
      <c r="C262" s="10" t="s">
        <v>34</v>
      </c>
      <c r="D262" s="10" t="s">
        <v>548</v>
      </c>
      <c r="E262" s="41" t="s">
        <v>549</v>
      </c>
      <c r="F262" s="38" t="s">
        <v>110</v>
      </c>
      <c r="G262" s="38">
        <v>4</v>
      </c>
      <c r="H262" s="44">
        <f t="shared" si="15"/>
        <v>14.82</v>
      </c>
      <c r="I262" s="39">
        <v>17.940000000000001</v>
      </c>
      <c r="J262" s="40">
        <f t="shared" si="17"/>
        <v>71.760000000000005</v>
      </c>
    </row>
    <row r="263" spans="1:10" ht="25.5" x14ac:dyDescent="0.2">
      <c r="A263" s="37" t="s">
        <v>605</v>
      </c>
      <c r="B263" s="10" t="s">
        <v>33</v>
      </c>
      <c r="C263" s="10" t="s">
        <v>34</v>
      </c>
      <c r="D263" s="10" t="s">
        <v>551</v>
      </c>
      <c r="E263" s="41" t="s">
        <v>552</v>
      </c>
      <c r="F263" s="38" t="s">
        <v>110</v>
      </c>
      <c r="G263" s="38">
        <v>8</v>
      </c>
      <c r="H263" s="44">
        <f t="shared" si="15"/>
        <v>15.89</v>
      </c>
      <c r="I263" s="39">
        <v>19.239999999999998</v>
      </c>
      <c r="J263" s="40">
        <f t="shared" si="17"/>
        <v>153.91999999999999</v>
      </c>
    </row>
    <row r="264" spans="1:10" ht="25.5" x14ac:dyDescent="0.2">
      <c r="A264" s="37" t="s">
        <v>606</v>
      </c>
      <c r="B264" s="10" t="s">
        <v>33</v>
      </c>
      <c r="C264" s="10" t="s">
        <v>34</v>
      </c>
      <c r="D264" s="10" t="s">
        <v>554</v>
      </c>
      <c r="E264" s="41" t="s">
        <v>555</v>
      </c>
      <c r="F264" s="38" t="s">
        <v>110</v>
      </c>
      <c r="G264" s="38">
        <v>4</v>
      </c>
      <c r="H264" s="44">
        <f t="shared" si="15"/>
        <v>17.78</v>
      </c>
      <c r="I264" s="39">
        <v>21.53</v>
      </c>
      <c r="J264" s="40">
        <f t="shared" si="17"/>
        <v>86.12</v>
      </c>
    </row>
    <row r="265" spans="1:10" ht="25.5" x14ac:dyDescent="0.2">
      <c r="A265" s="37" t="s">
        <v>607</v>
      </c>
      <c r="B265" s="10" t="s">
        <v>33</v>
      </c>
      <c r="C265" s="10" t="s">
        <v>34</v>
      </c>
      <c r="D265" s="10" t="s">
        <v>557</v>
      </c>
      <c r="E265" s="41" t="s">
        <v>558</v>
      </c>
      <c r="F265" s="38" t="s">
        <v>110</v>
      </c>
      <c r="G265" s="38">
        <v>12</v>
      </c>
      <c r="H265" s="44">
        <f t="shared" si="15"/>
        <v>11.67</v>
      </c>
      <c r="I265" s="39">
        <v>14.13</v>
      </c>
      <c r="J265" s="40">
        <f t="shared" si="17"/>
        <v>169.56</v>
      </c>
    </row>
    <row r="266" spans="1:10" ht="25.5" x14ac:dyDescent="0.2">
      <c r="A266" s="37" t="s">
        <v>608</v>
      </c>
      <c r="B266" s="10" t="s">
        <v>33</v>
      </c>
      <c r="C266" s="10" t="s">
        <v>34</v>
      </c>
      <c r="D266" s="10" t="s">
        <v>560</v>
      </c>
      <c r="E266" s="41" t="s">
        <v>561</v>
      </c>
      <c r="F266" s="38" t="s">
        <v>110</v>
      </c>
      <c r="G266" s="38">
        <v>4</v>
      </c>
      <c r="H266" s="44">
        <f t="shared" si="15"/>
        <v>12.01</v>
      </c>
      <c r="I266" s="39">
        <v>14.54</v>
      </c>
      <c r="J266" s="40">
        <f t="shared" si="17"/>
        <v>58.16</v>
      </c>
    </row>
    <row r="267" spans="1:10" ht="25.5" x14ac:dyDescent="0.2">
      <c r="A267" s="37" t="s">
        <v>609</v>
      </c>
      <c r="B267" s="10" t="s">
        <v>33</v>
      </c>
      <c r="C267" s="10" t="s">
        <v>34</v>
      </c>
      <c r="D267" s="10" t="s">
        <v>610</v>
      </c>
      <c r="E267" s="41" t="s">
        <v>611</v>
      </c>
      <c r="F267" s="38" t="s">
        <v>110</v>
      </c>
      <c r="G267" s="38">
        <v>12</v>
      </c>
      <c r="H267" s="44">
        <f t="shared" si="15"/>
        <v>4.68</v>
      </c>
      <c r="I267" s="39">
        <v>5.67</v>
      </c>
      <c r="J267" s="40">
        <f t="shared" si="17"/>
        <v>68.040000000000006</v>
      </c>
    </row>
    <row r="268" spans="1:10" ht="25.5" x14ac:dyDescent="0.2">
      <c r="A268" s="37" t="s">
        <v>612</v>
      </c>
      <c r="B268" s="10" t="s">
        <v>33</v>
      </c>
      <c r="C268" s="10" t="s">
        <v>34</v>
      </c>
      <c r="D268" s="10" t="s">
        <v>613</v>
      </c>
      <c r="E268" s="41" t="s">
        <v>614</v>
      </c>
      <c r="F268" s="38" t="s">
        <v>110</v>
      </c>
      <c r="G268" s="38">
        <v>4</v>
      </c>
      <c r="H268" s="44">
        <f t="shared" si="15"/>
        <v>6.32</v>
      </c>
      <c r="I268" s="39">
        <v>7.66</v>
      </c>
      <c r="J268" s="40">
        <f t="shared" si="17"/>
        <v>30.64</v>
      </c>
    </row>
    <row r="269" spans="1:10" ht="25.5" x14ac:dyDescent="0.2">
      <c r="A269" s="37" t="s">
        <v>615</v>
      </c>
      <c r="B269" s="10" t="s">
        <v>33</v>
      </c>
      <c r="C269" s="10" t="s">
        <v>34</v>
      </c>
      <c r="D269" s="10" t="s">
        <v>563</v>
      </c>
      <c r="E269" s="41" t="s">
        <v>564</v>
      </c>
      <c r="F269" s="38" t="s">
        <v>99</v>
      </c>
      <c r="G269" s="38">
        <v>57.8</v>
      </c>
      <c r="H269" s="44">
        <f t="shared" si="15"/>
        <v>8.7799999999999994</v>
      </c>
      <c r="I269" s="39">
        <v>10.63</v>
      </c>
      <c r="J269" s="40">
        <f t="shared" si="17"/>
        <v>614.41</v>
      </c>
    </row>
    <row r="270" spans="1:10" ht="25.5" x14ac:dyDescent="0.2">
      <c r="A270" s="37" t="s">
        <v>616</v>
      </c>
      <c r="B270" s="10" t="s">
        <v>33</v>
      </c>
      <c r="C270" s="10" t="s">
        <v>34</v>
      </c>
      <c r="D270" s="10" t="s">
        <v>566</v>
      </c>
      <c r="E270" s="41" t="s">
        <v>567</v>
      </c>
      <c r="F270" s="38" t="s">
        <v>99</v>
      </c>
      <c r="G270" s="38">
        <v>56.52</v>
      </c>
      <c r="H270" s="44">
        <f t="shared" si="15"/>
        <v>13.53</v>
      </c>
      <c r="I270" s="39">
        <v>16.38</v>
      </c>
      <c r="J270" s="40">
        <f t="shared" si="17"/>
        <v>925.79</v>
      </c>
    </row>
    <row r="271" spans="1:10" ht="25.5" x14ac:dyDescent="0.2">
      <c r="A271" s="37" t="s">
        <v>617</v>
      </c>
      <c r="B271" s="10" t="s">
        <v>33</v>
      </c>
      <c r="C271" s="10" t="s">
        <v>34</v>
      </c>
      <c r="D271" s="10" t="s">
        <v>569</v>
      </c>
      <c r="E271" s="41" t="s">
        <v>570</v>
      </c>
      <c r="F271" s="38" t="s">
        <v>99</v>
      </c>
      <c r="G271" s="38">
        <v>16.04</v>
      </c>
      <c r="H271" s="44">
        <f t="shared" si="15"/>
        <v>23.16</v>
      </c>
      <c r="I271" s="39">
        <v>28.04</v>
      </c>
      <c r="J271" s="40">
        <f t="shared" si="17"/>
        <v>449.76</v>
      </c>
    </row>
    <row r="272" spans="1:10" x14ac:dyDescent="0.2">
      <c r="A272" s="27" t="s">
        <v>618</v>
      </c>
      <c r="B272" s="31" t="s">
        <v>26</v>
      </c>
      <c r="C272" s="31" t="s">
        <v>26</v>
      </c>
      <c r="D272" s="31" t="s">
        <v>26</v>
      </c>
      <c r="E272" s="31" t="s">
        <v>619</v>
      </c>
      <c r="F272" s="28" t="s">
        <v>26</v>
      </c>
      <c r="G272" s="28"/>
      <c r="H272" s="28"/>
      <c r="I272" s="29"/>
      <c r="J272" s="30">
        <f>SUBTOTAL(109,J273:J313)</f>
        <v>98064.25999999998</v>
      </c>
    </row>
    <row r="273" spans="1:10" s="11" customFormat="1" x14ac:dyDescent="0.2">
      <c r="A273" s="27" t="s">
        <v>620</v>
      </c>
      <c r="B273" s="31" t="s">
        <v>26</v>
      </c>
      <c r="C273" s="31" t="s">
        <v>26</v>
      </c>
      <c r="D273" s="31" t="s">
        <v>26</v>
      </c>
      <c r="E273" s="31" t="s">
        <v>219</v>
      </c>
      <c r="F273" s="28" t="s">
        <v>26</v>
      </c>
      <c r="G273" s="28"/>
      <c r="H273" s="28"/>
      <c r="I273" s="29"/>
      <c r="J273" s="30">
        <f>SUBTOTAL(109,J274:J291)</f>
        <v>86284.569999999992</v>
      </c>
    </row>
    <row r="274" spans="1:10" ht="25.5" x14ac:dyDescent="0.2">
      <c r="A274" s="37" t="s">
        <v>621</v>
      </c>
      <c r="B274" s="10" t="s">
        <v>33</v>
      </c>
      <c r="C274" s="10" t="s">
        <v>34</v>
      </c>
      <c r="D274" s="10" t="s">
        <v>622</v>
      </c>
      <c r="E274" s="41" t="s">
        <v>623</v>
      </c>
      <c r="F274" s="38" t="s">
        <v>110</v>
      </c>
      <c r="G274" s="38">
        <v>38</v>
      </c>
      <c r="H274" s="44">
        <f t="shared" ref="H274:H337" si="18">TRUNC(I274/(1+$B$6),2)</f>
        <v>13.61</v>
      </c>
      <c r="I274" s="39">
        <v>16.48</v>
      </c>
      <c r="J274" s="40">
        <f t="shared" ref="J274:J291" si="19">TRUNC(G274*TRUNC(I274, 2), 2)</f>
        <v>626.24</v>
      </c>
    </row>
    <row r="275" spans="1:10" ht="25.5" x14ac:dyDescent="0.2">
      <c r="A275" s="37" t="s">
        <v>624</v>
      </c>
      <c r="B275" s="10" t="s">
        <v>33</v>
      </c>
      <c r="C275" s="10" t="s">
        <v>34</v>
      </c>
      <c r="D275" s="10" t="s">
        <v>625</v>
      </c>
      <c r="E275" s="41" t="s">
        <v>626</v>
      </c>
      <c r="F275" s="38" t="s">
        <v>110</v>
      </c>
      <c r="G275" s="38">
        <v>114</v>
      </c>
      <c r="H275" s="44">
        <f t="shared" si="18"/>
        <v>15.05</v>
      </c>
      <c r="I275" s="39">
        <v>18.22</v>
      </c>
      <c r="J275" s="40">
        <f t="shared" si="19"/>
        <v>2077.08</v>
      </c>
    </row>
    <row r="276" spans="1:10" ht="25.5" x14ac:dyDescent="0.2">
      <c r="A276" s="37" t="s">
        <v>627</v>
      </c>
      <c r="B276" s="10" t="s">
        <v>33</v>
      </c>
      <c r="C276" s="10" t="s">
        <v>34</v>
      </c>
      <c r="D276" s="10" t="s">
        <v>628</v>
      </c>
      <c r="E276" s="41" t="s">
        <v>629</v>
      </c>
      <c r="F276" s="38" t="s">
        <v>110</v>
      </c>
      <c r="G276" s="38">
        <v>114</v>
      </c>
      <c r="H276" s="44">
        <f t="shared" si="18"/>
        <v>16.670000000000002</v>
      </c>
      <c r="I276" s="39">
        <v>20.18</v>
      </c>
      <c r="J276" s="40">
        <f t="shared" si="19"/>
        <v>2300.52</v>
      </c>
    </row>
    <row r="277" spans="1:10" ht="25.5" x14ac:dyDescent="0.2">
      <c r="A277" s="37" t="s">
        <v>630</v>
      </c>
      <c r="B277" s="10" t="s">
        <v>33</v>
      </c>
      <c r="C277" s="10" t="s">
        <v>34</v>
      </c>
      <c r="D277" s="10" t="s">
        <v>631</v>
      </c>
      <c r="E277" s="41" t="s">
        <v>632</v>
      </c>
      <c r="F277" s="38" t="s">
        <v>110</v>
      </c>
      <c r="G277" s="38">
        <v>38</v>
      </c>
      <c r="H277" s="44">
        <f t="shared" si="18"/>
        <v>48.44</v>
      </c>
      <c r="I277" s="39">
        <v>58.63</v>
      </c>
      <c r="J277" s="40">
        <f t="shared" si="19"/>
        <v>2227.94</v>
      </c>
    </row>
    <row r="278" spans="1:10" ht="25.5" x14ac:dyDescent="0.2">
      <c r="A278" s="37" t="s">
        <v>633</v>
      </c>
      <c r="B278" s="10" t="s">
        <v>33</v>
      </c>
      <c r="C278" s="10" t="s">
        <v>34</v>
      </c>
      <c r="D278" s="10" t="s">
        <v>634</v>
      </c>
      <c r="E278" s="41" t="s">
        <v>635</v>
      </c>
      <c r="F278" s="38" t="s">
        <v>110</v>
      </c>
      <c r="G278" s="38">
        <v>266</v>
      </c>
      <c r="H278" s="44">
        <f t="shared" si="18"/>
        <v>14.78</v>
      </c>
      <c r="I278" s="39">
        <v>17.899999999999999</v>
      </c>
      <c r="J278" s="40">
        <f t="shared" si="19"/>
        <v>4761.3999999999996</v>
      </c>
    </row>
    <row r="279" spans="1:10" ht="25.5" x14ac:dyDescent="0.2">
      <c r="A279" s="37" t="s">
        <v>636</v>
      </c>
      <c r="B279" s="10" t="s">
        <v>33</v>
      </c>
      <c r="C279" s="10" t="s">
        <v>34</v>
      </c>
      <c r="D279" s="10" t="s">
        <v>637</v>
      </c>
      <c r="E279" s="41" t="s">
        <v>638</v>
      </c>
      <c r="F279" s="38" t="s">
        <v>110</v>
      </c>
      <c r="G279" s="38">
        <v>114</v>
      </c>
      <c r="H279" s="44">
        <f t="shared" si="18"/>
        <v>14.69</v>
      </c>
      <c r="I279" s="39">
        <v>17.79</v>
      </c>
      <c r="J279" s="40">
        <f t="shared" si="19"/>
        <v>2028.06</v>
      </c>
    </row>
    <row r="280" spans="1:10" ht="25.5" x14ac:dyDescent="0.2">
      <c r="A280" s="37" t="s">
        <v>639</v>
      </c>
      <c r="B280" s="10" t="s">
        <v>33</v>
      </c>
      <c r="C280" s="10" t="s">
        <v>34</v>
      </c>
      <c r="D280" s="10" t="s">
        <v>640</v>
      </c>
      <c r="E280" s="41" t="s">
        <v>641</v>
      </c>
      <c r="F280" s="38" t="s">
        <v>110</v>
      </c>
      <c r="G280" s="38">
        <v>38</v>
      </c>
      <c r="H280" s="44">
        <f t="shared" si="18"/>
        <v>36.32</v>
      </c>
      <c r="I280" s="39">
        <v>43.97</v>
      </c>
      <c r="J280" s="40">
        <f t="shared" si="19"/>
        <v>1670.86</v>
      </c>
    </row>
    <row r="281" spans="1:10" ht="25.5" x14ac:dyDescent="0.2">
      <c r="A281" s="37" t="s">
        <v>642</v>
      </c>
      <c r="B281" s="10" t="s">
        <v>33</v>
      </c>
      <c r="C281" s="10" t="s">
        <v>34</v>
      </c>
      <c r="D281" s="10" t="s">
        <v>643</v>
      </c>
      <c r="E281" s="41" t="s">
        <v>644</v>
      </c>
      <c r="F281" s="38" t="s">
        <v>110</v>
      </c>
      <c r="G281" s="38">
        <v>38</v>
      </c>
      <c r="H281" s="44">
        <f t="shared" si="18"/>
        <v>21.24</v>
      </c>
      <c r="I281" s="39">
        <v>25.71</v>
      </c>
      <c r="J281" s="40">
        <f t="shared" si="19"/>
        <v>976.98</v>
      </c>
    </row>
    <row r="282" spans="1:10" ht="25.5" x14ac:dyDescent="0.2">
      <c r="A282" s="37" t="s">
        <v>645</v>
      </c>
      <c r="B282" s="10" t="s">
        <v>33</v>
      </c>
      <c r="C282" s="10" t="s">
        <v>34</v>
      </c>
      <c r="D282" s="10" t="s">
        <v>646</v>
      </c>
      <c r="E282" s="41" t="s">
        <v>647</v>
      </c>
      <c r="F282" s="38" t="s">
        <v>110</v>
      </c>
      <c r="G282" s="38">
        <v>76</v>
      </c>
      <c r="H282" s="44">
        <f t="shared" si="18"/>
        <v>15.06</v>
      </c>
      <c r="I282" s="39">
        <v>18.23</v>
      </c>
      <c r="J282" s="40">
        <f t="shared" si="19"/>
        <v>1385.48</v>
      </c>
    </row>
    <row r="283" spans="1:10" ht="25.5" x14ac:dyDescent="0.2">
      <c r="A283" s="37" t="s">
        <v>648</v>
      </c>
      <c r="B283" s="10" t="s">
        <v>33</v>
      </c>
      <c r="C283" s="10" t="s">
        <v>34</v>
      </c>
      <c r="D283" s="10" t="s">
        <v>649</v>
      </c>
      <c r="E283" s="41" t="s">
        <v>650</v>
      </c>
      <c r="F283" s="38" t="s">
        <v>110</v>
      </c>
      <c r="G283" s="38">
        <v>646</v>
      </c>
      <c r="H283" s="44">
        <f t="shared" si="18"/>
        <v>8.4700000000000006</v>
      </c>
      <c r="I283" s="39">
        <v>10.26</v>
      </c>
      <c r="J283" s="40">
        <f t="shared" si="19"/>
        <v>6627.96</v>
      </c>
    </row>
    <row r="284" spans="1:10" ht="25.5" x14ac:dyDescent="0.2">
      <c r="A284" s="37" t="s">
        <v>651</v>
      </c>
      <c r="B284" s="10" t="s">
        <v>33</v>
      </c>
      <c r="C284" s="10" t="s">
        <v>34</v>
      </c>
      <c r="D284" s="10" t="s">
        <v>652</v>
      </c>
      <c r="E284" s="41" t="s">
        <v>653</v>
      </c>
      <c r="F284" s="38" t="s">
        <v>110</v>
      </c>
      <c r="G284" s="38">
        <v>76</v>
      </c>
      <c r="H284" s="44">
        <f t="shared" si="18"/>
        <v>7.48</v>
      </c>
      <c r="I284" s="39">
        <v>9.06</v>
      </c>
      <c r="J284" s="40">
        <f t="shared" si="19"/>
        <v>688.56</v>
      </c>
    </row>
    <row r="285" spans="1:10" ht="25.5" x14ac:dyDescent="0.2">
      <c r="A285" s="37" t="s">
        <v>654</v>
      </c>
      <c r="B285" s="10" t="s">
        <v>33</v>
      </c>
      <c r="C285" s="10" t="s">
        <v>34</v>
      </c>
      <c r="D285" s="10" t="s">
        <v>655</v>
      </c>
      <c r="E285" s="41" t="s">
        <v>656</v>
      </c>
      <c r="F285" s="38" t="s">
        <v>110</v>
      </c>
      <c r="G285" s="38">
        <v>228</v>
      </c>
      <c r="H285" s="44">
        <f t="shared" si="18"/>
        <v>16.68</v>
      </c>
      <c r="I285" s="39">
        <v>20.190000000000001</v>
      </c>
      <c r="J285" s="40">
        <f t="shared" si="19"/>
        <v>4603.32</v>
      </c>
    </row>
    <row r="286" spans="1:10" ht="25.5" x14ac:dyDescent="0.2">
      <c r="A286" s="37" t="s">
        <v>657</v>
      </c>
      <c r="B286" s="10" t="s">
        <v>33</v>
      </c>
      <c r="C286" s="10" t="s">
        <v>34</v>
      </c>
      <c r="D286" s="10" t="s">
        <v>658</v>
      </c>
      <c r="E286" s="41" t="s">
        <v>659</v>
      </c>
      <c r="F286" s="38" t="s">
        <v>99</v>
      </c>
      <c r="G286" s="38">
        <v>22.04</v>
      </c>
      <c r="H286" s="44">
        <f t="shared" si="18"/>
        <v>34.32</v>
      </c>
      <c r="I286" s="39">
        <v>41.54</v>
      </c>
      <c r="J286" s="40">
        <f t="shared" si="19"/>
        <v>915.54</v>
      </c>
    </row>
    <row r="287" spans="1:10" ht="25.5" x14ac:dyDescent="0.2">
      <c r="A287" s="37" t="s">
        <v>660</v>
      </c>
      <c r="B287" s="10" t="s">
        <v>33</v>
      </c>
      <c r="C287" s="10" t="s">
        <v>34</v>
      </c>
      <c r="D287" s="10" t="s">
        <v>195</v>
      </c>
      <c r="E287" s="41" t="s">
        <v>196</v>
      </c>
      <c r="F287" s="38" t="s">
        <v>99</v>
      </c>
      <c r="G287" s="38">
        <v>547.58000000000004</v>
      </c>
      <c r="H287" s="44">
        <f t="shared" si="18"/>
        <v>37.32</v>
      </c>
      <c r="I287" s="39">
        <v>45.18</v>
      </c>
      <c r="J287" s="40">
        <f t="shared" si="19"/>
        <v>24739.66</v>
      </c>
    </row>
    <row r="288" spans="1:10" ht="25.5" x14ac:dyDescent="0.2">
      <c r="A288" s="37" t="s">
        <v>661</v>
      </c>
      <c r="B288" s="10" t="s">
        <v>33</v>
      </c>
      <c r="C288" s="10" t="s">
        <v>34</v>
      </c>
      <c r="D288" s="10" t="s">
        <v>662</v>
      </c>
      <c r="E288" s="41" t="s">
        <v>663</v>
      </c>
      <c r="F288" s="38" t="s">
        <v>99</v>
      </c>
      <c r="G288" s="38">
        <v>889.2</v>
      </c>
      <c r="H288" s="44">
        <f t="shared" si="18"/>
        <v>22.75</v>
      </c>
      <c r="I288" s="39">
        <v>27.54</v>
      </c>
      <c r="J288" s="40">
        <f t="shared" si="19"/>
        <v>24488.560000000001</v>
      </c>
    </row>
    <row r="289" spans="1:10" ht="25.5" x14ac:dyDescent="0.2">
      <c r="A289" s="37" t="s">
        <v>664</v>
      </c>
      <c r="B289" s="10" t="s">
        <v>33</v>
      </c>
      <c r="C289" s="10" t="s">
        <v>34</v>
      </c>
      <c r="D289" s="10" t="s">
        <v>665</v>
      </c>
      <c r="E289" s="41" t="s">
        <v>666</v>
      </c>
      <c r="F289" s="38" t="s">
        <v>99</v>
      </c>
      <c r="G289" s="38">
        <v>148.19999999999999</v>
      </c>
      <c r="H289" s="44">
        <f t="shared" si="18"/>
        <v>16.57</v>
      </c>
      <c r="I289" s="39">
        <v>20.059999999999999</v>
      </c>
      <c r="J289" s="40">
        <f t="shared" si="19"/>
        <v>2972.89</v>
      </c>
    </row>
    <row r="290" spans="1:10" ht="25.5" x14ac:dyDescent="0.2">
      <c r="A290" s="37" t="s">
        <v>667</v>
      </c>
      <c r="B290" s="10" t="s">
        <v>33</v>
      </c>
      <c r="C290" s="10" t="s">
        <v>34</v>
      </c>
      <c r="D290" s="10" t="s">
        <v>668</v>
      </c>
      <c r="E290" s="41" t="s">
        <v>669</v>
      </c>
      <c r="F290" s="38" t="s">
        <v>110</v>
      </c>
      <c r="G290" s="38">
        <v>76</v>
      </c>
      <c r="H290" s="44">
        <f t="shared" si="18"/>
        <v>22.79</v>
      </c>
      <c r="I290" s="39">
        <v>27.59</v>
      </c>
      <c r="J290" s="40">
        <f t="shared" si="19"/>
        <v>2096.84</v>
      </c>
    </row>
    <row r="291" spans="1:10" ht="25.5" x14ac:dyDescent="0.2">
      <c r="A291" s="37" t="s">
        <v>670</v>
      </c>
      <c r="B291" s="10" t="s">
        <v>33</v>
      </c>
      <c r="C291" s="10" t="s">
        <v>34</v>
      </c>
      <c r="D291" s="10" t="s">
        <v>671</v>
      </c>
      <c r="E291" s="41" t="s">
        <v>672</v>
      </c>
      <c r="F291" s="38" t="s">
        <v>110</v>
      </c>
      <c r="G291" s="38">
        <v>76</v>
      </c>
      <c r="H291" s="44">
        <f t="shared" si="18"/>
        <v>11.92</v>
      </c>
      <c r="I291" s="39">
        <v>14.43</v>
      </c>
      <c r="J291" s="40">
        <f t="shared" si="19"/>
        <v>1096.68</v>
      </c>
    </row>
    <row r="292" spans="1:10" s="11" customFormat="1" x14ac:dyDescent="0.2">
      <c r="A292" s="27" t="s">
        <v>673</v>
      </c>
      <c r="B292" s="31" t="s">
        <v>26</v>
      </c>
      <c r="C292" s="31" t="s">
        <v>26</v>
      </c>
      <c r="D292" s="31" t="s">
        <v>26</v>
      </c>
      <c r="E292" s="31" t="s">
        <v>224</v>
      </c>
      <c r="F292" s="28" t="s">
        <v>26</v>
      </c>
      <c r="G292" s="28"/>
      <c r="H292" s="28"/>
      <c r="I292" s="29"/>
      <c r="J292" s="30">
        <f>SUBTOTAL(109,J293:J313)</f>
        <v>11779.690000000002</v>
      </c>
    </row>
    <row r="293" spans="1:10" ht="25.5" x14ac:dyDescent="0.2">
      <c r="A293" s="37" t="s">
        <v>674</v>
      </c>
      <c r="B293" s="10" t="s">
        <v>143</v>
      </c>
      <c r="C293" s="10" t="s">
        <v>34</v>
      </c>
      <c r="D293" s="10" t="s">
        <v>675</v>
      </c>
      <c r="E293" s="41" t="s">
        <v>676</v>
      </c>
      <c r="F293" s="38" t="s">
        <v>106</v>
      </c>
      <c r="G293" s="38">
        <v>4</v>
      </c>
      <c r="H293" s="44">
        <f t="shared" si="18"/>
        <v>28.3</v>
      </c>
      <c r="I293" s="39">
        <v>34.26</v>
      </c>
      <c r="J293" s="40">
        <f t="shared" ref="J293:J313" si="20">TRUNC(G293*TRUNC(I293, 2), 2)</f>
        <v>137.04</v>
      </c>
    </row>
    <row r="294" spans="1:10" ht="25.5" x14ac:dyDescent="0.2">
      <c r="A294" s="37" t="s">
        <v>677</v>
      </c>
      <c r="B294" s="10" t="s">
        <v>143</v>
      </c>
      <c r="C294" s="10" t="s">
        <v>34</v>
      </c>
      <c r="D294" s="10" t="s">
        <v>678</v>
      </c>
      <c r="E294" s="41" t="s">
        <v>679</v>
      </c>
      <c r="F294" s="38" t="s">
        <v>106</v>
      </c>
      <c r="G294" s="38">
        <v>12</v>
      </c>
      <c r="H294" s="44">
        <f t="shared" si="18"/>
        <v>73.02</v>
      </c>
      <c r="I294" s="39">
        <v>88.38</v>
      </c>
      <c r="J294" s="40">
        <f t="shared" si="20"/>
        <v>1060.56</v>
      </c>
    </row>
    <row r="295" spans="1:10" ht="25.5" x14ac:dyDescent="0.2">
      <c r="A295" s="37" t="s">
        <v>680</v>
      </c>
      <c r="B295" s="10" t="s">
        <v>33</v>
      </c>
      <c r="C295" s="10" t="s">
        <v>34</v>
      </c>
      <c r="D295" s="10" t="s">
        <v>625</v>
      </c>
      <c r="E295" s="41" t="s">
        <v>626</v>
      </c>
      <c r="F295" s="38" t="s">
        <v>110</v>
      </c>
      <c r="G295" s="38">
        <v>8</v>
      </c>
      <c r="H295" s="44">
        <f t="shared" si="18"/>
        <v>15.05</v>
      </c>
      <c r="I295" s="39">
        <v>18.22</v>
      </c>
      <c r="J295" s="40">
        <f t="shared" si="20"/>
        <v>145.76</v>
      </c>
    </row>
    <row r="296" spans="1:10" ht="25.5" x14ac:dyDescent="0.2">
      <c r="A296" s="37" t="s">
        <v>681</v>
      </c>
      <c r="B296" s="10" t="s">
        <v>33</v>
      </c>
      <c r="C296" s="10" t="s">
        <v>34</v>
      </c>
      <c r="D296" s="10" t="s">
        <v>628</v>
      </c>
      <c r="E296" s="41" t="s">
        <v>629</v>
      </c>
      <c r="F296" s="38" t="s">
        <v>110</v>
      </c>
      <c r="G296" s="38">
        <v>4</v>
      </c>
      <c r="H296" s="44">
        <f t="shared" si="18"/>
        <v>16.670000000000002</v>
      </c>
      <c r="I296" s="39">
        <v>20.18</v>
      </c>
      <c r="J296" s="40">
        <f t="shared" si="20"/>
        <v>80.72</v>
      </c>
    </row>
    <row r="297" spans="1:10" ht="25.5" x14ac:dyDescent="0.2">
      <c r="A297" s="37" t="s">
        <v>682</v>
      </c>
      <c r="B297" s="10" t="s">
        <v>33</v>
      </c>
      <c r="C297" s="10" t="s">
        <v>34</v>
      </c>
      <c r="D297" s="10" t="s">
        <v>634</v>
      </c>
      <c r="E297" s="41" t="s">
        <v>635</v>
      </c>
      <c r="F297" s="38" t="s">
        <v>110</v>
      </c>
      <c r="G297" s="38">
        <v>32</v>
      </c>
      <c r="H297" s="44">
        <f t="shared" si="18"/>
        <v>14.78</v>
      </c>
      <c r="I297" s="39">
        <v>17.899999999999999</v>
      </c>
      <c r="J297" s="40">
        <f t="shared" si="20"/>
        <v>572.79999999999995</v>
      </c>
    </row>
    <row r="298" spans="1:10" ht="25.5" x14ac:dyDescent="0.2">
      <c r="A298" s="37" t="s">
        <v>683</v>
      </c>
      <c r="B298" s="10" t="s">
        <v>33</v>
      </c>
      <c r="C298" s="10" t="s">
        <v>34</v>
      </c>
      <c r="D298" s="10" t="s">
        <v>189</v>
      </c>
      <c r="E298" s="41" t="s">
        <v>190</v>
      </c>
      <c r="F298" s="38" t="s">
        <v>110</v>
      </c>
      <c r="G298" s="38">
        <v>4</v>
      </c>
      <c r="H298" s="44">
        <f t="shared" si="18"/>
        <v>28.32</v>
      </c>
      <c r="I298" s="39">
        <v>34.28</v>
      </c>
      <c r="J298" s="40">
        <f t="shared" si="20"/>
        <v>137.12</v>
      </c>
    </row>
    <row r="299" spans="1:10" ht="25.5" x14ac:dyDescent="0.2">
      <c r="A299" s="37" t="s">
        <v>684</v>
      </c>
      <c r="B299" s="10" t="s">
        <v>33</v>
      </c>
      <c r="C299" s="10" t="s">
        <v>34</v>
      </c>
      <c r="D299" s="10" t="s">
        <v>637</v>
      </c>
      <c r="E299" s="41" t="s">
        <v>638</v>
      </c>
      <c r="F299" s="38" t="s">
        <v>110</v>
      </c>
      <c r="G299" s="38">
        <v>4</v>
      </c>
      <c r="H299" s="44">
        <f t="shared" si="18"/>
        <v>14.69</v>
      </c>
      <c r="I299" s="39">
        <v>17.79</v>
      </c>
      <c r="J299" s="40">
        <f t="shared" si="20"/>
        <v>71.16</v>
      </c>
    </row>
    <row r="300" spans="1:10" ht="25.5" x14ac:dyDescent="0.2">
      <c r="A300" s="37" t="s">
        <v>685</v>
      </c>
      <c r="B300" s="10" t="s">
        <v>33</v>
      </c>
      <c r="C300" s="10" t="s">
        <v>34</v>
      </c>
      <c r="D300" s="10" t="s">
        <v>686</v>
      </c>
      <c r="E300" s="41" t="s">
        <v>687</v>
      </c>
      <c r="F300" s="38" t="s">
        <v>110</v>
      </c>
      <c r="G300" s="38">
        <v>4</v>
      </c>
      <c r="H300" s="44">
        <f t="shared" si="18"/>
        <v>28.84</v>
      </c>
      <c r="I300" s="39">
        <v>34.909999999999997</v>
      </c>
      <c r="J300" s="40">
        <f t="shared" si="20"/>
        <v>139.63999999999999</v>
      </c>
    </row>
    <row r="301" spans="1:10" ht="25.5" x14ac:dyDescent="0.2">
      <c r="A301" s="37" t="s">
        <v>688</v>
      </c>
      <c r="B301" s="10" t="s">
        <v>33</v>
      </c>
      <c r="C301" s="10" t="s">
        <v>34</v>
      </c>
      <c r="D301" s="10" t="s">
        <v>640</v>
      </c>
      <c r="E301" s="41" t="s">
        <v>641</v>
      </c>
      <c r="F301" s="38" t="s">
        <v>110</v>
      </c>
      <c r="G301" s="38">
        <v>4</v>
      </c>
      <c r="H301" s="44">
        <f t="shared" si="18"/>
        <v>36.32</v>
      </c>
      <c r="I301" s="39">
        <v>43.97</v>
      </c>
      <c r="J301" s="40">
        <f t="shared" si="20"/>
        <v>175.88</v>
      </c>
    </row>
    <row r="302" spans="1:10" ht="25.5" x14ac:dyDescent="0.2">
      <c r="A302" s="37" t="s">
        <v>689</v>
      </c>
      <c r="B302" s="10" t="s">
        <v>33</v>
      </c>
      <c r="C302" s="10" t="s">
        <v>34</v>
      </c>
      <c r="D302" s="10" t="s">
        <v>646</v>
      </c>
      <c r="E302" s="41" t="s">
        <v>647</v>
      </c>
      <c r="F302" s="38" t="s">
        <v>110</v>
      </c>
      <c r="G302" s="38">
        <v>8</v>
      </c>
      <c r="H302" s="44">
        <f t="shared" si="18"/>
        <v>15.06</v>
      </c>
      <c r="I302" s="39">
        <v>18.23</v>
      </c>
      <c r="J302" s="40">
        <f t="shared" si="20"/>
        <v>145.84</v>
      </c>
    </row>
    <row r="303" spans="1:10" ht="25.5" x14ac:dyDescent="0.2">
      <c r="A303" s="37" t="s">
        <v>690</v>
      </c>
      <c r="B303" s="10" t="s">
        <v>33</v>
      </c>
      <c r="C303" s="10" t="s">
        <v>34</v>
      </c>
      <c r="D303" s="10" t="s">
        <v>691</v>
      </c>
      <c r="E303" s="41" t="s">
        <v>692</v>
      </c>
      <c r="F303" s="38" t="s">
        <v>110</v>
      </c>
      <c r="G303" s="38">
        <v>12</v>
      </c>
      <c r="H303" s="44">
        <f t="shared" si="18"/>
        <v>12.99</v>
      </c>
      <c r="I303" s="39">
        <v>15.73</v>
      </c>
      <c r="J303" s="40">
        <f t="shared" si="20"/>
        <v>188.76</v>
      </c>
    </row>
    <row r="304" spans="1:10" ht="25.5" x14ac:dyDescent="0.2">
      <c r="A304" s="37" t="s">
        <v>693</v>
      </c>
      <c r="B304" s="10" t="s">
        <v>33</v>
      </c>
      <c r="C304" s="10" t="s">
        <v>34</v>
      </c>
      <c r="D304" s="10" t="s">
        <v>649</v>
      </c>
      <c r="E304" s="41" t="s">
        <v>650</v>
      </c>
      <c r="F304" s="38" t="s">
        <v>110</v>
      </c>
      <c r="G304" s="38">
        <v>56</v>
      </c>
      <c r="H304" s="44">
        <f t="shared" si="18"/>
        <v>8.4700000000000006</v>
      </c>
      <c r="I304" s="39">
        <v>10.26</v>
      </c>
      <c r="J304" s="40">
        <f t="shared" si="20"/>
        <v>574.55999999999995</v>
      </c>
    </row>
    <row r="305" spans="1:10" ht="25.5" x14ac:dyDescent="0.2">
      <c r="A305" s="37" t="s">
        <v>694</v>
      </c>
      <c r="B305" s="10" t="s">
        <v>33</v>
      </c>
      <c r="C305" s="10" t="s">
        <v>34</v>
      </c>
      <c r="D305" s="10" t="s">
        <v>695</v>
      </c>
      <c r="E305" s="41" t="s">
        <v>696</v>
      </c>
      <c r="F305" s="38" t="s">
        <v>110</v>
      </c>
      <c r="G305" s="38">
        <v>4</v>
      </c>
      <c r="H305" s="44">
        <f t="shared" si="18"/>
        <v>20.36</v>
      </c>
      <c r="I305" s="39">
        <v>24.65</v>
      </c>
      <c r="J305" s="40">
        <f t="shared" si="20"/>
        <v>98.6</v>
      </c>
    </row>
    <row r="306" spans="1:10" ht="25.5" x14ac:dyDescent="0.2">
      <c r="A306" s="37" t="s">
        <v>697</v>
      </c>
      <c r="B306" s="10" t="s">
        <v>33</v>
      </c>
      <c r="C306" s="10" t="s">
        <v>34</v>
      </c>
      <c r="D306" s="10" t="s">
        <v>658</v>
      </c>
      <c r="E306" s="41" t="s">
        <v>659</v>
      </c>
      <c r="F306" s="38" t="s">
        <v>99</v>
      </c>
      <c r="G306" s="38">
        <v>14</v>
      </c>
      <c r="H306" s="44">
        <f t="shared" si="18"/>
        <v>34.32</v>
      </c>
      <c r="I306" s="39">
        <v>41.54</v>
      </c>
      <c r="J306" s="40">
        <f t="shared" si="20"/>
        <v>581.55999999999995</v>
      </c>
    </row>
    <row r="307" spans="1:10" ht="25.5" x14ac:dyDescent="0.2">
      <c r="A307" s="37" t="s">
        <v>698</v>
      </c>
      <c r="B307" s="10" t="s">
        <v>33</v>
      </c>
      <c r="C307" s="10" t="s">
        <v>34</v>
      </c>
      <c r="D307" s="10" t="s">
        <v>195</v>
      </c>
      <c r="E307" s="41" t="s">
        <v>196</v>
      </c>
      <c r="F307" s="38" t="s">
        <v>99</v>
      </c>
      <c r="G307" s="38">
        <v>94.2</v>
      </c>
      <c r="H307" s="44">
        <f t="shared" si="18"/>
        <v>37.32</v>
      </c>
      <c r="I307" s="39">
        <v>45.18</v>
      </c>
      <c r="J307" s="40">
        <f t="shared" si="20"/>
        <v>4255.95</v>
      </c>
    </row>
    <row r="308" spans="1:10" ht="25.5" x14ac:dyDescent="0.2">
      <c r="A308" s="37" t="s">
        <v>699</v>
      </c>
      <c r="B308" s="10" t="s">
        <v>33</v>
      </c>
      <c r="C308" s="10" t="s">
        <v>34</v>
      </c>
      <c r="D308" s="10" t="s">
        <v>662</v>
      </c>
      <c r="E308" s="41" t="s">
        <v>663</v>
      </c>
      <c r="F308" s="38" t="s">
        <v>99</v>
      </c>
      <c r="G308" s="38">
        <v>88</v>
      </c>
      <c r="H308" s="44">
        <f t="shared" si="18"/>
        <v>22.75</v>
      </c>
      <c r="I308" s="39">
        <v>27.54</v>
      </c>
      <c r="J308" s="40">
        <f t="shared" si="20"/>
        <v>2423.52</v>
      </c>
    </row>
    <row r="309" spans="1:10" ht="25.5" x14ac:dyDescent="0.2">
      <c r="A309" s="37" t="s">
        <v>700</v>
      </c>
      <c r="B309" s="10" t="s">
        <v>33</v>
      </c>
      <c r="C309" s="10" t="s">
        <v>34</v>
      </c>
      <c r="D309" s="10" t="s">
        <v>665</v>
      </c>
      <c r="E309" s="41" t="s">
        <v>666</v>
      </c>
      <c r="F309" s="38" t="s">
        <v>99</v>
      </c>
      <c r="G309" s="38">
        <v>10.4</v>
      </c>
      <c r="H309" s="44">
        <f t="shared" si="18"/>
        <v>16.57</v>
      </c>
      <c r="I309" s="39">
        <v>20.059999999999999</v>
      </c>
      <c r="J309" s="40">
        <f t="shared" si="20"/>
        <v>208.62</v>
      </c>
    </row>
    <row r="310" spans="1:10" ht="25.5" x14ac:dyDescent="0.2">
      <c r="A310" s="37" t="s">
        <v>701</v>
      </c>
      <c r="B310" s="10" t="s">
        <v>33</v>
      </c>
      <c r="C310" s="10" t="s">
        <v>34</v>
      </c>
      <c r="D310" s="10" t="s">
        <v>668</v>
      </c>
      <c r="E310" s="41" t="s">
        <v>669</v>
      </c>
      <c r="F310" s="38" t="s">
        <v>110</v>
      </c>
      <c r="G310" s="38">
        <v>12</v>
      </c>
      <c r="H310" s="44">
        <f t="shared" si="18"/>
        <v>22.79</v>
      </c>
      <c r="I310" s="39">
        <v>27.59</v>
      </c>
      <c r="J310" s="40">
        <f t="shared" si="20"/>
        <v>331.08</v>
      </c>
    </row>
    <row r="311" spans="1:10" ht="25.5" x14ac:dyDescent="0.2">
      <c r="A311" s="37" t="s">
        <v>702</v>
      </c>
      <c r="B311" s="10" t="s">
        <v>33</v>
      </c>
      <c r="C311" s="10" t="s">
        <v>34</v>
      </c>
      <c r="D311" s="10" t="s">
        <v>655</v>
      </c>
      <c r="E311" s="41" t="s">
        <v>656</v>
      </c>
      <c r="F311" s="38" t="s">
        <v>110</v>
      </c>
      <c r="G311" s="38">
        <v>8</v>
      </c>
      <c r="H311" s="44">
        <f t="shared" si="18"/>
        <v>16.68</v>
      </c>
      <c r="I311" s="39">
        <v>20.190000000000001</v>
      </c>
      <c r="J311" s="40">
        <f t="shared" si="20"/>
        <v>161.52000000000001</v>
      </c>
    </row>
    <row r="312" spans="1:10" ht="25.5" x14ac:dyDescent="0.2">
      <c r="A312" s="37" t="s">
        <v>703</v>
      </c>
      <c r="B312" s="10" t="s">
        <v>33</v>
      </c>
      <c r="C312" s="10" t="s">
        <v>34</v>
      </c>
      <c r="D312" s="10" t="s">
        <v>704</v>
      </c>
      <c r="E312" s="41" t="s">
        <v>705</v>
      </c>
      <c r="F312" s="38" t="s">
        <v>110</v>
      </c>
      <c r="G312" s="38">
        <v>4</v>
      </c>
      <c r="H312" s="44">
        <f t="shared" si="18"/>
        <v>23.92</v>
      </c>
      <c r="I312" s="39">
        <v>28.96</v>
      </c>
      <c r="J312" s="40">
        <f t="shared" si="20"/>
        <v>115.84</v>
      </c>
    </row>
    <row r="313" spans="1:10" ht="25.5" x14ac:dyDescent="0.2">
      <c r="A313" s="37" t="s">
        <v>706</v>
      </c>
      <c r="B313" s="10" t="s">
        <v>33</v>
      </c>
      <c r="C313" s="10" t="s">
        <v>34</v>
      </c>
      <c r="D313" s="10" t="s">
        <v>671</v>
      </c>
      <c r="E313" s="41" t="s">
        <v>672</v>
      </c>
      <c r="F313" s="38" t="s">
        <v>110</v>
      </c>
      <c r="G313" s="38">
        <v>12</v>
      </c>
      <c r="H313" s="44">
        <f t="shared" si="18"/>
        <v>11.92</v>
      </c>
      <c r="I313" s="39">
        <v>14.43</v>
      </c>
      <c r="J313" s="40">
        <f t="shared" si="20"/>
        <v>173.16</v>
      </c>
    </row>
    <row r="314" spans="1:10" x14ac:dyDescent="0.2">
      <c r="A314" s="27" t="s">
        <v>707</v>
      </c>
      <c r="B314" s="43" t="s">
        <v>26</v>
      </c>
      <c r="C314" s="43" t="s">
        <v>26</v>
      </c>
      <c r="D314" s="43" t="s">
        <v>26</v>
      </c>
      <c r="E314" s="43" t="s">
        <v>708</v>
      </c>
      <c r="F314" s="28" t="s">
        <v>26</v>
      </c>
      <c r="G314" s="28"/>
      <c r="H314" s="28"/>
      <c r="I314" s="29"/>
      <c r="J314" s="30">
        <f>SUBTOTAL(109,J315:J559)</f>
        <v>1616935.0000000007</v>
      </c>
    </row>
    <row r="315" spans="1:10" x14ac:dyDescent="0.2">
      <c r="A315" s="27" t="s">
        <v>709</v>
      </c>
      <c r="B315" s="31" t="s">
        <v>26</v>
      </c>
      <c r="C315" s="31" t="s">
        <v>26</v>
      </c>
      <c r="D315" s="31" t="s">
        <v>26</v>
      </c>
      <c r="E315" s="31" t="s">
        <v>710</v>
      </c>
      <c r="F315" s="28" t="s">
        <v>26</v>
      </c>
      <c r="G315" s="28"/>
      <c r="H315" s="28"/>
      <c r="I315" s="29"/>
      <c r="J315" s="30">
        <f>SUBTOTAL(109,J316:J329)</f>
        <v>397792.07999999996</v>
      </c>
    </row>
    <row r="316" spans="1:10" x14ac:dyDescent="0.2">
      <c r="A316" s="27" t="s">
        <v>711</v>
      </c>
      <c r="B316" s="31" t="s">
        <v>26</v>
      </c>
      <c r="C316" s="31" t="s">
        <v>26</v>
      </c>
      <c r="D316" s="31" t="s">
        <v>26</v>
      </c>
      <c r="E316" s="31" t="s">
        <v>712</v>
      </c>
      <c r="F316" s="28" t="s">
        <v>26</v>
      </c>
      <c r="G316" s="28"/>
      <c r="H316" s="28"/>
      <c r="I316" s="29"/>
      <c r="J316" s="30">
        <f>SUBTOTAL(109,J317:J322)</f>
        <v>359907.12</v>
      </c>
    </row>
    <row r="317" spans="1:10" ht="89.25" x14ac:dyDescent="0.2">
      <c r="A317" s="37" t="s">
        <v>713</v>
      </c>
      <c r="B317" s="10" t="s">
        <v>143</v>
      </c>
      <c r="C317" s="10" t="s">
        <v>34</v>
      </c>
      <c r="D317" s="10" t="s">
        <v>714</v>
      </c>
      <c r="E317" s="41" t="s">
        <v>715</v>
      </c>
      <c r="F317" s="38" t="s">
        <v>106</v>
      </c>
      <c r="G317" s="38">
        <v>190</v>
      </c>
      <c r="H317" s="44">
        <f t="shared" si="18"/>
        <v>825.7</v>
      </c>
      <c r="I317" s="39">
        <v>999.35</v>
      </c>
      <c r="J317" s="40">
        <f t="shared" ref="J317:J322" si="21">TRUNC(G317*TRUNC(I317, 2), 2)</f>
        <v>189876.5</v>
      </c>
    </row>
    <row r="318" spans="1:10" ht="102" x14ac:dyDescent="0.2">
      <c r="A318" s="37" t="s">
        <v>716</v>
      </c>
      <c r="B318" s="10" t="s">
        <v>143</v>
      </c>
      <c r="C318" s="10" t="s">
        <v>34</v>
      </c>
      <c r="D318" s="10" t="s">
        <v>717</v>
      </c>
      <c r="E318" s="41" t="s">
        <v>718</v>
      </c>
      <c r="F318" s="38" t="s">
        <v>106</v>
      </c>
      <c r="G318" s="38">
        <v>38</v>
      </c>
      <c r="H318" s="44">
        <f t="shared" si="18"/>
        <v>292.72000000000003</v>
      </c>
      <c r="I318" s="39">
        <v>354.29</v>
      </c>
      <c r="J318" s="40">
        <f t="shared" si="21"/>
        <v>13463.02</v>
      </c>
    </row>
    <row r="319" spans="1:10" ht="114.75" x14ac:dyDescent="0.2">
      <c r="A319" s="37" t="s">
        <v>719</v>
      </c>
      <c r="B319" s="10" t="s">
        <v>143</v>
      </c>
      <c r="C319" s="10" t="s">
        <v>34</v>
      </c>
      <c r="D319" s="10" t="s">
        <v>720</v>
      </c>
      <c r="E319" s="41" t="s">
        <v>721</v>
      </c>
      <c r="F319" s="38" t="s">
        <v>106</v>
      </c>
      <c r="G319" s="38">
        <v>76</v>
      </c>
      <c r="H319" s="44">
        <f t="shared" si="18"/>
        <v>919.97</v>
      </c>
      <c r="I319" s="39">
        <v>1113.45</v>
      </c>
      <c r="J319" s="40">
        <f t="shared" si="21"/>
        <v>84622.2</v>
      </c>
    </row>
    <row r="320" spans="1:10" ht="89.25" x14ac:dyDescent="0.2">
      <c r="A320" s="37" t="s">
        <v>722</v>
      </c>
      <c r="B320" s="10" t="s">
        <v>143</v>
      </c>
      <c r="C320" s="10" t="s">
        <v>34</v>
      </c>
      <c r="D320" s="10" t="s">
        <v>723</v>
      </c>
      <c r="E320" s="41" t="s">
        <v>724</v>
      </c>
      <c r="F320" s="38" t="s">
        <v>106</v>
      </c>
      <c r="G320" s="38">
        <v>38</v>
      </c>
      <c r="H320" s="44">
        <f t="shared" si="18"/>
        <v>206.99</v>
      </c>
      <c r="I320" s="39">
        <v>250.53</v>
      </c>
      <c r="J320" s="40">
        <f t="shared" si="21"/>
        <v>9520.14</v>
      </c>
    </row>
    <row r="321" spans="1:10" ht="102" x14ac:dyDescent="0.2">
      <c r="A321" s="37" t="s">
        <v>725</v>
      </c>
      <c r="B321" s="10" t="s">
        <v>143</v>
      </c>
      <c r="C321" s="10" t="s">
        <v>34</v>
      </c>
      <c r="D321" s="10" t="s">
        <v>726</v>
      </c>
      <c r="E321" s="41" t="s">
        <v>727</v>
      </c>
      <c r="F321" s="38" t="s">
        <v>106</v>
      </c>
      <c r="G321" s="38">
        <v>38</v>
      </c>
      <c r="H321" s="44">
        <f t="shared" si="18"/>
        <v>187.01</v>
      </c>
      <c r="I321" s="39">
        <v>226.35</v>
      </c>
      <c r="J321" s="40">
        <f t="shared" si="21"/>
        <v>8601.2999999999993</v>
      </c>
    </row>
    <row r="322" spans="1:10" ht="89.25" x14ac:dyDescent="0.2">
      <c r="A322" s="37" t="s">
        <v>728</v>
      </c>
      <c r="B322" s="10" t="s">
        <v>143</v>
      </c>
      <c r="C322" s="10" t="s">
        <v>34</v>
      </c>
      <c r="D322" s="10" t="s">
        <v>729</v>
      </c>
      <c r="E322" s="41" t="s">
        <v>730</v>
      </c>
      <c r="F322" s="38" t="s">
        <v>106</v>
      </c>
      <c r="G322" s="38">
        <v>76</v>
      </c>
      <c r="H322" s="44">
        <f t="shared" si="18"/>
        <v>585.15</v>
      </c>
      <c r="I322" s="39">
        <v>708.21</v>
      </c>
      <c r="J322" s="40">
        <f t="shared" si="21"/>
        <v>53823.96</v>
      </c>
    </row>
    <row r="323" spans="1:10" x14ac:dyDescent="0.2">
      <c r="A323" s="27" t="s">
        <v>731</v>
      </c>
      <c r="B323" s="31" t="s">
        <v>26</v>
      </c>
      <c r="C323" s="31" t="s">
        <v>26</v>
      </c>
      <c r="D323" s="31" t="s">
        <v>26</v>
      </c>
      <c r="E323" s="31" t="s">
        <v>732</v>
      </c>
      <c r="F323" s="28" t="s">
        <v>26</v>
      </c>
      <c r="G323" s="28"/>
      <c r="H323" s="28"/>
      <c r="I323" s="29"/>
      <c r="J323" s="30">
        <f>SUBTOTAL(109,J324:J329)</f>
        <v>37884.960000000006</v>
      </c>
    </row>
    <row r="324" spans="1:10" ht="89.25" x14ac:dyDescent="0.2">
      <c r="A324" s="37" t="s">
        <v>733</v>
      </c>
      <c r="B324" s="10" t="s">
        <v>143</v>
      </c>
      <c r="C324" s="10" t="s">
        <v>34</v>
      </c>
      <c r="D324" s="10" t="s">
        <v>714</v>
      </c>
      <c r="E324" s="41" t="s">
        <v>715</v>
      </c>
      <c r="F324" s="38" t="s">
        <v>106</v>
      </c>
      <c r="G324" s="38">
        <v>20</v>
      </c>
      <c r="H324" s="44">
        <f t="shared" si="18"/>
        <v>825.7</v>
      </c>
      <c r="I324" s="39">
        <v>999.35</v>
      </c>
      <c r="J324" s="40">
        <f t="shared" ref="J324:J329" si="22">TRUNC(G324*TRUNC(I324, 2), 2)</f>
        <v>19987</v>
      </c>
    </row>
    <row r="325" spans="1:10" ht="102" x14ac:dyDescent="0.2">
      <c r="A325" s="37" t="s">
        <v>734</v>
      </c>
      <c r="B325" s="10" t="s">
        <v>143</v>
      </c>
      <c r="C325" s="10" t="s">
        <v>34</v>
      </c>
      <c r="D325" s="10" t="s">
        <v>717</v>
      </c>
      <c r="E325" s="41" t="s">
        <v>718</v>
      </c>
      <c r="F325" s="38" t="s">
        <v>106</v>
      </c>
      <c r="G325" s="38">
        <v>4</v>
      </c>
      <c r="H325" s="44">
        <f t="shared" si="18"/>
        <v>292.72000000000003</v>
      </c>
      <c r="I325" s="39">
        <v>354.29</v>
      </c>
      <c r="J325" s="40">
        <f t="shared" si="22"/>
        <v>1417.16</v>
      </c>
    </row>
    <row r="326" spans="1:10" ht="114.75" x14ac:dyDescent="0.2">
      <c r="A326" s="37" t="s">
        <v>735</v>
      </c>
      <c r="B326" s="10" t="s">
        <v>143</v>
      </c>
      <c r="C326" s="10" t="s">
        <v>34</v>
      </c>
      <c r="D326" s="10" t="s">
        <v>720</v>
      </c>
      <c r="E326" s="41" t="s">
        <v>721</v>
      </c>
      <c r="F326" s="38" t="s">
        <v>106</v>
      </c>
      <c r="G326" s="38">
        <v>8</v>
      </c>
      <c r="H326" s="44">
        <f t="shared" si="18"/>
        <v>919.97</v>
      </c>
      <c r="I326" s="39">
        <v>1113.45</v>
      </c>
      <c r="J326" s="40">
        <f t="shared" si="22"/>
        <v>8907.6</v>
      </c>
    </row>
    <row r="327" spans="1:10" ht="89.25" x14ac:dyDescent="0.2">
      <c r="A327" s="37" t="s">
        <v>736</v>
      </c>
      <c r="B327" s="10" t="s">
        <v>143</v>
      </c>
      <c r="C327" s="10" t="s">
        <v>34</v>
      </c>
      <c r="D327" s="10" t="s">
        <v>723</v>
      </c>
      <c r="E327" s="41" t="s">
        <v>724</v>
      </c>
      <c r="F327" s="38" t="s">
        <v>106</v>
      </c>
      <c r="G327" s="38">
        <v>4</v>
      </c>
      <c r="H327" s="44">
        <f t="shared" si="18"/>
        <v>206.99</v>
      </c>
      <c r="I327" s="39">
        <v>250.53</v>
      </c>
      <c r="J327" s="40">
        <f t="shared" si="22"/>
        <v>1002.12</v>
      </c>
    </row>
    <row r="328" spans="1:10" ht="102" x14ac:dyDescent="0.2">
      <c r="A328" s="37" t="s">
        <v>737</v>
      </c>
      <c r="B328" s="10" t="s">
        <v>143</v>
      </c>
      <c r="C328" s="10" t="s">
        <v>34</v>
      </c>
      <c r="D328" s="10" t="s">
        <v>726</v>
      </c>
      <c r="E328" s="41" t="s">
        <v>727</v>
      </c>
      <c r="F328" s="38" t="s">
        <v>106</v>
      </c>
      <c r="G328" s="38">
        <v>4</v>
      </c>
      <c r="H328" s="44">
        <f t="shared" si="18"/>
        <v>187.01</v>
      </c>
      <c r="I328" s="39">
        <v>226.35</v>
      </c>
      <c r="J328" s="40">
        <f t="shared" si="22"/>
        <v>905.4</v>
      </c>
    </row>
    <row r="329" spans="1:10" ht="89.25" x14ac:dyDescent="0.2">
      <c r="A329" s="37" t="s">
        <v>738</v>
      </c>
      <c r="B329" s="10" t="s">
        <v>143</v>
      </c>
      <c r="C329" s="10" t="s">
        <v>34</v>
      </c>
      <c r="D329" s="10" t="s">
        <v>729</v>
      </c>
      <c r="E329" s="41" t="s">
        <v>730</v>
      </c>
      <c r="F329" s="38" t="s">
        <v>106</v>
      </c>
      <c r="G329" s="38">
        <v>8</v>
      </c>
      <c r="H329" s="44">
        <f t="shared" si="18"/>
        <v>585.15</v>
      </c>
      <c r="I329" s="39">
        <v>708.21</v>
      </c>
      <c r="J329" s="40">
        <f t="shared" si="22"/>
        <v>5665.68</v>
      </c>
    </row>
    <row r="330" spans="1:10" x14ac:dyDescent="0.2">
      <c r="A330" s="27" t="s">
        <v>739</v>
      </c>
      <c r="B330" s="31"/>
      <c r="C330" s="31"/>
      <c r="D330" s="31"/>
      <c r="E330" s="31" t="s">
        <v>740</v>
      </c>
      <c r="F330" s="28"/>
      <c r="G330" s="28"/>
      <c r="H330" s="28"/>
      <c r="I330" s="29"/>
      <c r="J330" s="30">
        <f>SUBTOTAL(109,J331:J348)</f>
        <v>437556.69999999995</v>
      </c>
    </row>
    <row r="331" spans="1:10" x14ac:dyDescent="0.2">
      <c r="A331" s="27" t="s">
        <v>741</v>
      </c>
      <c r="B331" s="31" t="s">
        <v>26</v>
      </c>
      <c r="C331" s="31" t="s">
        <v>26</v>
      </c>
      <c r="D331" s="31" t="s">
        <v>26</v>
      </c>
      <c r="E331" s="31" t="s">
        <v>219</v>
      </c>
      <c r="F331" s="28" t="s">
        <v>26</v>
      </c>
      <c r="G331" s="28"/>
      <c r="H331" s="28"/>
      <c r="I331" s="29"/>
      <c r="J331" s="30">
        <f>SUBTOTAL(109,J332:J339)</f>
        <v>392047.25</v>
      </c>
    </row>
    <row r="332" spans="1:10" s="11" customFormat="1" x14ac:dyDescent="0.2">
      <c r="A332" s="27" t="s">
        <v>742</v>
      </c>
      <c r="B332" s="31" t="s">
        <v>26</v>
      </c>
      <c r="C332" s="31" t="s">
        <v>26</v>
      </c>
      <c r="D332" s="31" t="s">
        <v>26</v>
      </c>
      <c r="E332" s="31" t="s">
        <v>743</v>
      </c>
      <c r="F332" s="28" t="s">
        <v>26</v>
      </c>
      <c r="G332" s="28"/>
      <c r="H332" s="28"/>
      <c r="I332" s="29"/>
      <c r="J332" s="30">
        <f>SUBTOTAL(109,J333:J333)</f>
        <v>81586.28</v>
      </c>
    </row>
    <row r="333" spans="1:10" ht="25.5" x14ac:dyDescent="0.2">
      <c r="A333" s="37" t="s">
        <v>744</v>
      </c>
      <c r="B333" s="10" t="s">
        <v>33</v>
      </c>
      <c r="C333" s="10" t="s">
        <v>34</v>
      </c>
      <c r="D333" s="10" t="s">
        <v>445</v>
      </c>
      <c r="E333" s="41" t="s">
        <v>446</v>
      </c>
      <c r="F333" s="38" t="s">
        <v>76</v>
      </c>
      <c r="G333" s="38">
        <v>779.76</v>
      </c>
      <c r="H333" s="44">
        <f t="shared" si="18"/>
        <v>86.44</v>
      </c>
      <c r="I333" s="39">
        <v>104.63</v>
      </c>
      <c r="J333" s="40">
        <f>TRUNC(G333*TRUNC(I333, 2), 2)</f>
        <v>81586.28</v>
      </c>
    </row>
    <row r="334" spans="1:10" s="11" customFormat="1" x14ac:dyDescent="0.2">
      <c r="A334" s="27" t="s">
        <v>745</v>
      </c>
      <c r="B334" s="31" t="s">
        <v>26</v>
      </c>
      <c r="C334" s="31" t="s">
        <v>26</v>
      </c>
      <c r="D334" s="31" t="s">
        <v>26</v>
      </c>
      <c r="E334" s="31" t="s">
        <v>746</v>
      </c>
      <c r="F334" s="28" t="s">
        <v>26</v>
      </c>
      <c r="G334" s="28"/>
      <c r="H334" s="28"/>
      <c r="I334" s="29"/>
      <c r="J334" s="30">
        <f>SUBTOTAL(109,J335:J335)</f>
        <v>108549.38</v>
      </c>
    </row>
    <row r="335" spans="1:10" ht="25.5" x14ac:dyDescent="0.2">
      <c r="A335" s="37" t="s">
        <v>747</v>
      </c>
      <c r="B335" s="10" t="s">
        <v>33</v>
      </c>
      <c r="C335" s="10" t="s">
        <v>34</v>
      </c>
      <c r="D335" s="10" t="s">
        <v>748</v>
      </c>
      <c r="E335" s="41" t="s">
        <v>749</v>
      </c>
      <c r="F335" s="38" t="s">
        <v>76</v>
      </c>
      <c r="G335" s="38">
        <v>1420.06</v>
      </c>
      <c r="H335" s="44">
        <f t="shared" si="18"/>
        <v>63.15</v>
      </c>
      <c r="I335" s="39">
        <v>76.44</v>
      </c>
      <c r="J335" s="40">
        <f>TRUNC(G335*TRUNC(I335, 2), 2)</f>
        <v>108549.38</v>
      </c>
    </row>
    <row r="336" spans="1:10" s="11" customFormat="1" x14ac:dyDescent="0.2">
      <c r="A336" s="27" t="s">
        <v>750</v>
      </c>
      <c r="B336" s="31" t="s">
        <v>26</v>
      </c>
      <c r="C336" s="31" t="s">
        <v>26</v>
      </c>
      <c r="D336" s="31" t="s">
        <v>26</v>
      </c>
      <c r="E336" s="31" t="s">
        <v>751</v>
      </c>
      <c r="F336" s="28" t="s">
        <v>26</v>
      </c>
      <c r="G336" s="28"/>
      <c r="H336" s="28"/>
      <c r="I336" s="29"/>
      <c r="J336" s="30">
        <f>SUBTOTAL(109,J337:J339)</f>
        <v>201911.58999999997</v>
      </c>
    </row>
    <row r="337" spans="1:10" ht="38.25" x14ac:dyDescent="0.2">
      <c r="A337" s="37" t="s">
        <v>752</v>
      </c>
      <c r="B337" s="10" t="s">
        <v>143</v>
      </c>
      <c r="C337" s="10" t="s">
        <v>34</v>
      </c>
      <c r="D337" s="10" t="s">
        <v>753</v>
      </c>
      <c r="E337" s="41" t="s">
        <v>754</v>
      </c>
      <c r="F337" s="38" t="s">
        <v>172</v>
      </c>
      <c r="G337" s="38">
        <v>1420.06</v>
      </c>
      <c r="H337" s="44">
        <f t="shared" si="18"/>
        <v>101.37</v>
      </c>
      <c r="I337" s="39">
        <v>122.7</v>
      </c>
      <c r="J337" s="40">
        <f>TRUNC(G337*TRUNC(I337, 2), 2)</f>
        <v>174241.36</v>
      </c>
    </row>
    <row r="338" spans="1:10" ht="38.25" x14ac:dyDescent="0.2">
      <c r="A338" s="37" t="s">
        <v>755</v>
      </c>
      <c r="B338" s="10" t="s">
        <v>143</v>
      </c>
      <c r="C338" s="10" t="s">
        <v>34</v>
      </c>
      <c r="D338" s="10" t="s">
        <v>756</v>
      </c>
      <c r="E338" s="41" t="s">
        <v>757</v>
      </c>
      <c r="F338" s="38" t="s">
        <v>99</v>
      </c>
      <c r="G338" s="38">
        <v>1304.54</v>
      </c>
      <c r="H338" s="44">
        <f t="shared" ref="H338:H401" si="23">TRUNC(I338/(1+$B$6),2)</f>
        <v>12.65</v>
      </c>
      <c r="I338" s="39">
        <v>15.32</v>
      </c>
      <c r="J338" s="40">
        <f>TRUNC(G338*TRUNC(I338, 2), 2)</f>
        <v>19985.55</v>
      </c>
    </row>
    <row r="339" spans="1:10" ht="25.5" x14ac:dyDescent="0.2">
      <c r="A339" s="37" t="s">
        <v>758</v>
      </c>
      <c r="B339" s="10" t="s">
        <v>33</v>
      </c>
      <c r="C339" s="10" t="s">
        <v>34</v>
      </c>
      <c r="D339" s="10" t="s">
        <v>759</v>
      </c>
      <c r="E339" s="41" t="s">
        <v>760</v>
      </c>
      <c r="F339" s="38" t="s">
        <v>76</v>
      </c>
      <c r="G339" s="38">
        <v>15.39</v>
      </c>
      <c r="H339" s="44">
        <f t="shared" si="23"/>
        <v>412.56</v>
      </c>
      <c r="I339" s="39">
        <v>499.33</v>
      </c>
      <c r="J339" s="40">
        <f>TRUNC(G339*TRUNC(I339, 2), 2)</f>
        <v>7684.68</v>
      </c>
    </row>
    <row r="340" spans="1:10" x14ac:dyDescent="0.2">
      <c r="A340" s="27" t="s">
        <v>761</v>
      </c>
      <c r="B340" s="31" t="s">
        <v>26</v>
      </c>
      <c r="C340" s="31" t="s">
        <v>26</v>
      </c>
      <c r="D340" s="31" t="s">
        <v>26</v>
      </c>
      <c r="E340" s="31" t="s">
        <v>224</v>
      </c>
      <c r="F340" s="28" t="s">
        <v>26</v>
      </c>
      <c r="G340" s="28"/>
      <c r="H340" s="28"/>
      <c r="I340" s="29"/>
      <c r="J340" s="30">
        <f>SUBTOTAL(109,J341:J348)</f>
        <v>45509.450000000004</v>
      </c>
    </row>
    <row r="341" spans="1:10" s="11" customFormat="1" x14ac:dyDescent="0.2">
      <c r="A341" s="27" t="s">
        <v>762</v>
      </c>
      <c r="B341" s="31"/>
      <c r="C341" s="31"/>
      <c r="D341" s="31"/>
      <c r="E341" s="31" t="s">
        <v>743</v>
      </c>
      <c r="F341" s="28"/>
      <c r="G341" s="28"/>
      <c r="H341" s="28"/>
      <c r="I341" s="29"/>
      <c r="J341" s="30">
        <f>SUBTOTAL(109,J342:J342)</f>
        <v>9667.81</v>
      </c>
    </row>
    <row r="342" spans="1:10" ht="25.5" x14ac:dyDescent="0.2">
      <c r="A342" s="37" t="s">
        <v>763</v>
      </c>
      <c r="B342" s="10" t="s">
        <v>33</v>
      </c>
      <c r="C342" s="10" t="s">
        <v>34</v>
      </c>
      <c r="D342" s="10" t="s">
        <v>445</v>
      </c>
      <c r="E342" s="41" t="s">
        <v>446</v>
      </c>
      <c r="F342" s="38" t="s">
        <v>76</v>
      </c>
      <c r="G342" s="38">
        <v>92.4</v>
      </c>
      <c r="H342" s="44">
        <f t="shared" si="23"/>
        <v>86.44</v>
      </c>
      <c r="I342" s="39">
        <v>104.63</v>
      </c>
      <c r="J342" s="40">
        <f>TRUNC(G342*TRUNC(I342, 2), 2)</f>
        <v>9667.81</v>
      </c>
    </row>
    <row r="343" spans="1:10" s="11" customFormat="1" x14ac:dyDescent="0.2">
      <c r="A343" s="27" t="s">
        <v>764</v>
      </c>
      <c r="B343" s="31" t="s">
        <v>26</v>
      </c>
      <c r="C343" s="31" t="s">
        <v>26</v>
      </c>
      <c r="D343" s="31" t="s">
        <v>26</v>
      </c>
      <c r="E343" s="31" t="s">
        <v>746</v>
      </c>
      <c r="F343" s="28" t="s">
        <v>26</v>
      </c>
      <c r="G343" s="28"/>
      <c r="H343" s="28"/>
      <c r="I343" s="29"/>
      <c r="J343" s="30">
        <f>SUBTOTAL(109,J344:J344)</f>
        <v>14587.8</v>
      </c>
    </row>
    <row r="344" spans="1:10" ht="25.5" x14ac:dyDescent="0.2">
      <c r="A344" s="37" t="s">
        <v>765</v>
      </c>
      <c r="B344" s="10" t="s">
        <v>33</v>
      </c>
      <c r="C344" s="10" t="s">
        <v>34</v>
      </c>
      <c r="D344" s="10" t="s">
        <v>748</v>
      </c>
      <c r="E344" s="41" t="s">
        <v>749</v>
      </c>
      <c r="F344" s="38" t="s">
        <v>76</v>
      </c>
      <c r="G344" s="38">
        <v>190.84</v>
      </c>
      <c r="H344" s="44">
        <f t="shared" si="23"/>
        <v>63.15</v>
      </c>
      <c r="I344" s="39">
        <v>76.44</v>
      </c>
      <c r="J344" s="40">
        <f>TRUNC(G344*TRUNC(I344, 2), 2)</f>
        <v>14587.8</v>
      </c>
    </row>
    <row r="345" spans="1:10" s="11" customFormat="1" x14ac:dyDescent="0.2">
      <c r="A345" s="27" t="s">
        <v>766</v>
      </c>
      <c r="B345" s="31" t="s">
        <v>26</v>
      </c>
      <c r="C345" s="31" t="s">
        <v>26</v>
      </c>
      <c r="D345" s="31" t="s">
        <v>26</v>
      </c>
      <c r="E345" s="31" t="s">
        <v>751</v>
      </c>
      <c r="F345" s="28" t="s">
        <v>26</v>
      </c>
      <c r="G345" s="28"/>
      <c r="H345" s="28"/>
      <c r="I345" s="29"/>
      <c r="J345" s="30">
        <f>SUBTOTAL(109,J346:J348)</f>
        <v>21253.84</v>
      </c>
    </row>
    <row r="346" spans="1:10" ht="38.25" x14ac:dyDescent="0.2">
      <c r="A346" s="37" t="s">
        <v>767</v>
      </c>
      <c r="B346" s="10" t="s">
        <v>143</v>
      </c>
      <c r="C346" s="10" t="s">
        <v>34</v>
      </c>
      <c r="D346" s="10" t="s">
        <v>753</v>
      </c>
      <c r="E346" s="41" t="s">
        <v>754</v>
      </c>
      <c r="F346" s="38" t="s">
        <v>172</v>
      </c>
      <c r="G346" s="38">
        <v>149.47999999999999</v>
      </c>
      <c r="H346" s="44">
        <f t="shared" si="23"/>
        <v>101.37</v>
      </c>
      <c r="I346" s="39">
        <v>122.7</v>
      </c>
      <c r="J346" s="40">
        <f>TRUNC(G346*TRUNC(I346, 2), 2)</f>
        <v>18341.189999999999</v>
      </c>
    </row>
    <row r="347" spans="1:10" ht="38.25" x14ac:dyDescent="0.2">
      <c r="A347" s="37" t="s">
        <v>768</v>
      </c>
      <c r="B347" s="10" t="s">
        <v>143</v>
      </c>
      <c r="C347" s="10" t="s">
        <v>34</v>
      </c>
      <c r="D347" s="10" t="s">
        <v>756</v>
      </c>
      <c r="E347" s="41" t="s">
        <v>757</v>
      </c>
      <c r="F347" s="38" t="s">
        <v>99</v>
      </c>
      <c r="G347" s="38">
        <v>137.32</v>
      </c>
      <c r="H347" s="44">
        <f t="shared" si="23"/>
        <v>12.65</v>
      </c>
      <c r="I347" s="39">
        <v>15.32</v>
      </c>
      <c r="J347" s="40">
        <f>TRUNC(G347*TRUNC(I347, 2), 2)</f>
        <v>2103.7399999999998</v>
      </c>
    </row>
    <row r="348" spans="1:10" ht="25.5" x14ac:dyDescent="0.2">
      <c r="A348" s="37" t="s">
        <v>769</v>
      </c>
      <c r="B348" s="10" t="s">
        <v>33</v>
      </c>
      <c r="C348" s="10" t="s">
        <v>34</v>
      </c>
      <c r="D348" s="10" t="s">
        <v>759</v>
      </c>
      <c r="E348" s="41" t="s">
        <v>760</v>
      </c>
      <c r="F348" s="38" t="s">
        <v>76</v>
      </c>
      <c r="G348" s="38">
        <v>1.62</v>
      </c>
      <c r="H348" s="44">
        <f t="shared" si="23"/>
        <v>412.56</v>
      </c>
      <c r="I348" s="39">
        <v>499.33</v>
      </c>
      <c r="J348" s="40">
        <f>TRUNC(G348*TRUNC(I348, 2), 2)</f>
        <v>808.91</v>
      </c>
    </row>
    <row r="349" spans="1:10" x14ac:dyDescent="0.2">
      <c r="A349" s="27" t="s">
        <v>770</v>
      </c>
      <c r="B349" s="31" t="s">
        <v>26</v>
      </c>
      <c r="C349" s="31" t="s">
        <v>26</v>
      </c>
      <c r="D349" s="31" t="s">
        <v>26</v>
      </c>
      <c r="E349" s="31" t="s">
        <v>771</v>
      </c>
      <c r="F349" s="28" t="s">
        <v>26</v>
      </c>
      <c r="G349" s="28"/>
      <c r="H349" s="28"/>
      <c r="I349" s="29"/>
      <c r="J349" s="30">
        <f>SUBTOTAL(109,J350:J525)</f>
        <v>651214.04000000039</v>
      </c>
    </row>
    <row r="350" spans="1:10" x14ac:dyDescent="0.2">
      <c r="A350" s="27" t="s">
        <v>772</v>
      </c>
      <c r="B350" s="31" t="s">
        <v>26</v>
      </c>
      <c r="C350" s="31" t="s">
        <v>26</v>
      </c>
      <c r="D350" s="31" t="s">
        <v>26</v>
      </c>
      <c r="E350" s="31" t="s">
        <v>219</v>
      </c>
      <c r="F350" s="28" t="s">
        <v>26</v>
      </c>
      <c r="G350" s="28"/>
      <c r="H350" s="28"/>
      <c r="I350" s="29"/>
      <c r="J350" s="30">
        <f>SUBTOTAL(109,J351:J432)</f>
        <v>555670.60000000056</v>
      </c>
    </row>
    <row r="351" spans="1:10" s="11" customFormat="1" x14ac:dyDescent="0.2">
      <c r="A351" s="27" t="s">
        <v>773</v>
      </c>
      <c r="B351" s="31" t="s">
        <v>26</v>
      </c>
      <c r="C351" s="31" t="s">
        <v>26</v>
      </c>
      <c r="D351" s="31" t="s">
        <v>26</v>
      </c>
      <c r="E351" s="31" t="s">
        <v>774</v>
      </c>
      <c r="F351" s="28" t="s">
        <v>26</v>
      </c>
      <c r="G351" s="28"/>
      <c r="H351" s="28"/>
      <c r="I351" s="29"/>
      <c r="J351" s="30">
        <f>SUBTOTAL(109,J352:J377)</f>
        <v>282097.56000000006</v>
      </c>
    </row>
    <row r="352" spans="1:10" x14ac:dyDescent="0.2">
      <c r="A352" s="32" t="s">
        <v>775</v>
      </c>
      <c r="B352" s="33" t="s">
        <v>26</v>
      </c>
      <c r="C352" s="33" t="s">
        <v>26</v>
      </c>
      <c r="D352" s="33" t="s">
        <v>26</v>
      </c>
      <c r="E352" s="33" t="s">
        <v>776</v>
      </c>
      <c r="F352" s="34" t="s">
        <v>26</v>
      </c>
      <c r="G352" s="34"/>
      <c r="H352" s="34"/>
      <c r="I352" s="35"/>
      <c r="J352" s="36">
        <f>SUBTOTAL(109,J353:J360)</f>
        <v>90866.74</v>
      </c>
    </row>
    <row r="353" spans="1:10" ht="25.5" x14ac:dyDescent="0.2">
      <c r="A353" s="37" t="s">
        <v>777</v>
      </c>
      <c r="B353" s="10" t="s">
        <v>33</v>
      </c>
      <c r="C353" s="10" t="s">
        <v>34</v>
      </c>
      <c r="D353" s="10" t="s">
        <v>778</v>
      </c>
      <c r="E353" s="41" t="s">
        <v>779</v>
      </c>
      <c r="F353" s="38" t="s">
        <v>110</v>
      </c>
      <c r="G353" s="38">
        <v>76</v>
      </c>
      <c r="H353" s="44">
        <f t="shared" si="23"/>
        <v>44.13</v>
      </c>
      <c r="I353" s="39">
        <v>53.42</v>
      </c>
      <c r="J353" s="40">
        <f t="shared" ref="J353:J360" si="24">TRUNC(G353*TRUNC(I353, 2), 2)</f>
        <v>4059.92</v>
      </c>
    </row>
    <row r="354" spans="1:10" ht="25.5" x14ac:dyDescent="0.2">
      <c r="A354" s="37" t="s">
        <v>780</v>
      </c>
      <c r="B354" s="10" t="s">
        <v>33</v>
      </c>
      <c r="C354" s="10" t="s">
        <v>34</v>
      </c>
      <c r="D354" s="10" t="s">
        <v>781</v>
      </c>
      <c r="E354" s="41" t="s">
        <v>782</v>
      </c>
      <c r="F354" s="38" t="s">
        <v>110</v>
      </c>
      <c r="G354" s="38">
        <v>76</v>
      </c>
      <c r="H354" s="44">
        <f t="shared" si="23"/>
        <v>13.31</v>
      </c>
      <c r="I354" s="39">
        <v>16.12</v>
      </c>
      <c r="J354" s="40">
        <f t="shared" si="24"/>
        <v>1225.1199999999999</v>
      </c>
    </row>
    <row r="355" spans="1:10" ht="25.5" x14ac:dyDescent="0.2">
      <c r="A355" s="37" t="s">
        <v>783</v>
      </c>
      <c r="B355" s="10" t="s">
        <v>33</v>
      </c>
      <c r="C355" s="10" t="s">
        <v>34</v>
      </c>
      <c r="D355" s="10" t="s">
        <v>784</v>
      </c>
      <c r="E355" s="41" t="s">
        <v>785</v>
      </c>
      <c r="F355" s="38" t="s">
        <v>99</v>
      </c>
      <c r="G355" s="38">
        <v>228</v>
      </c>
      <c r="H355" s="44">
        <f t="shared" si="23"/>
        <v>18.77</v>
      </c>
      <c r="I355" s="39">
        <v>22.72</v>
      </c>
      <c r="J355" s="40">
        <f t="shared" si="24"/>
        <v>5180.16</v>
      </c>
    </row>
    <row r="356" spans="1:10" ht="25.5" x14ac:dyDescent="0.2">
      <c r="A356" s="37" t="s">
        <v>786</v>
      </c>
      <c r="B356" s="10" t="s">
        <v>33</v>
      </c>
      <c r="C356" s="10" t="s">
        <v>34</v>
      </c>
      <c r="D356" s="10" t="s">
        <v>787</v>
      </c>
      <c r="E356" s="41" t="s">
        <v>788</v>
      </c>
      <c r="F356" s="38" t="s">
        <v>110</v>
      </c>
      <c r="G356" s="38">
        <v>76</v>
      </c>
      <c r="H356" s="44">
        <f t="shared" si="23"/>
        <v>134.19999999999999</v>
      </c>
      <c r="I356" s="39">
        <v>162.43</v>
      </c>
      <c r="J356" s="40">
        <f t="shared" si="24"/>
        <v>12344.68</v>
      </c>
    </row>
    <row r="357" spans="1:10" ht="25.5" x14ac:dyDescent="0.2">
      <c r="A357" s="37" t="s">
        <v>789</v>
      </c>
      <c r="B357" s="10" t="s">
        <v>143</v>
      </c>
      <c r="C357" s="10" t="s">
        <v>34</v>
      </c>
      <c r="D357" s="10" t="s">
        <v>790</v>
      </c>
      <c r="E357" s="41" t="s">
        <v>791</v>
      </c>
      <c r="F357" s="38" t="s">
        <v>106</v>
      </c>
      <c r="G357" s="38">
        <v>76</v>
      </c>
      <c r="H357" s="44">
        <f t="shared" si="23"/>
        <v>55.35</v>
      </c>
      <c r="I357" s="39">
        <v>67</v>
      </c>
      <c r="J357" s="40">
        <f t="shared" si="24"/>
        <v>5092</v>
      </c>
    </row>
    <row r="358" spans="1:10" ht="25.5" x14ac:dyDescent="0.2">
      <c r="A358" s="37" t="s">
        <v>792</v>
      </c>
      <c r="B358" s="10" t="s">
        <v>33</v>
      </c>
      <c r="C358" s="10" t="s">
        <v>34</v>
      </c>
      <c r="D358" s="10" t="s">
        <v>793</v>
      </c>
      <c r="E358" s="41" t="s">
        <v>794</v>
      </c>
      <c r="F358" s="38" t="s">
        <v>110</v>
      </c>
      <c r="G358" s="38">
        <v>38</v>
      </c>
      <c r="H358" s="44">
        <f t="shared" si="23"/>
        <v>36.97</v>
      </c>
      <c r="I358" s="39">
        <v>44.75</v>
      </c>
      <c r="J358" s="40">
        <f t="shared" si="24"/>
        <v>1700.5</v>
      </c>
    </row>
    <row r="359" spans="1:10" ht="25.5" x14ac:dyDescent="0.2">
      <c r="A359" s="37" t="s">
        <v>795</v>
      </c>
      <c r="B359" s="10" t="s">
        <v>33</v>
      </c>
      <c r="C359" s="10" t="s">
        <v>34</v>
      </c>
      <c r="D359" s="10" t="s">
        <v>796</v>
      </c>
      <c r="E359" s="41" t="s">
        <v>797</v>
      </c>
      <c r="F359" s="38" t="s">
        <v>110</v>
      </c>
      <c r="G359" s="38">
        <v>38</v>
      </c>
      <c r="H359" s="44">
        <f t="shared" si="23"/>
        <v>1181.29</v>
      </c>
      <c r="I359" s="39">
        <v>1429.72</v>
      </c>
      <c r="J359" s="40">
        <f t="shared" si="24"/>
        <v>54329.36</v>
      </c>
    </row>
    <row r="360" spans="1:10" ht="25.5" x14ac:dyDescent="0.2">
      <c r="A360" s="37" t="s">
        <v>798</v>
      </c>
      <c r="B360" s="10" t="s">
        <v>33</v>
      </c>
      <c r="C360" s="10" t="s">
        <v>34</v>
      </c>
      <c r="D360" s="10" t="s">
        <v>799</v>
      </c>
      <c r="E360" s="41" t="s">
        <v>800</v>
      </c>
      <c r="F360" s="38" t="s">
        <v>110</v>
      </c>
      <c r="G360" s="38">
        <v>38</v>
      </c>
      <c r="H360" s="44">
        <f t="shared" si="23"/>
        <v>150.78</v>
      </c>
      <c r="I360" s="39">
        <v>182.5</v>
      </c>
      <c r="J360" s="40">
        <f t="shared" si="24"/>
        <v>6935</v>
      </c>
    </row>
    <row r="361" spans="1:10" x14ac:dyDescent="0.2">
      <c r="A361" s="32" t="s">
        <v>801</v>
      </c>
      <c r="B361" s="33" t="s">
        <v>26</v>
      </c>
      <c r="C361" s="33" t="s">
        <v>26</v>
      </c>
      <c r="D361" s="33" t="s">
        <v>26</v>
      </c>
      <c r="E361" s="33" t="s">
        <v>802</v>
      </c>
      <c r="F361" s="34" t="s">
        <v>26</v>
      </c>
      <c r="G361" s="34"/>
      <c r="H361" s="34"/>
      <c r="I361" s="35"/>
      <c r="J361" s="36">
        <f>SUBTOTAL(109,J362:J377)</f>
        <v>191230.82</v>
      </c>
    </row>
    <row r="362" spans="1:10" ht="25.5" x14ac:dyDescent="0.2">
      <c r="A362" s="37" t="s">
        <v>803</v>
      </c>
      <c r="B362" s="10" t="s">
        <v>33</v>
      </c>
      <c r="C362" s="10" t="s">
        <v>34</v>
      </c>
      <c r="D362" s="10" t="s">
        <v>804</v>
      </c>
      <c r="E362" s="41" t="s">
        <v>805</v>
      </c>
      <c r="F362" s="38" t="s">
        <v>110</v>
      </c>
      <c r="G362" s="38">
        <v>38</v>
      </c>
      <c r="H362" s="44">
        <f t="shared" si="23"/>
        <v>20.37</v>
      </c>
      <c r="I362" s="39">
        <v>24.66</v>
      </c>
      <c r="J362" s="40">
        <f t="shared" ref="J362:J377" si="25">TRUNC(G362*TRUNC(I362, 2), 2)</f>
        <v>937.08</v>
      </c>
    </row>
    <row r="363" spans="1:10" ht="25.5" x14ac:dyDescent="0.2">
      <c r="A363" s="37" t="s">
        <v>806</v>
      </c>
      <c r="B363" s="10" t="s">
        <v>143</v>
      </c>
      <c r="C363" s="10" t="s">
        <v>34</v>
      </c>
      <c r="D363" s="10" t="s">
        <v>807</v>
      </c>
      <c r="E363" s="41" t="s">
        <v>808</v>
      </c>
      <c r="F363" s="38" t="s">
        <v>106</v>
      </c>
      <c r="G363" s="38">
        <v>38</v>
      </c>
      <c r="H363" s="44">
        <f t="shared" si="23"/>
        <v>37.51</v>
      </c>
      <c r="I363" s="39">
        <v>45.41</v>
      </c>
      <c r="J363" s="40">
        <f t="shared" si="25"/>
        <v>1725.58</v>
      </c>
    </row>
    <row r="364" spans="1:10" ht="25.5" x14ac:dyDescent="0.2">
      <c r="A364" s="37" t="s">
        <v>809</v>
      </c>
      <c r="B364" s="10" t="s">
        <v>33</v>
      </c>
      <c r="C364" s="10" t="s">
        <v>34</v>
      </c>
      <c r="D364" s="10" t="s">
        <v>810</v>
      </c>
      <c r="E364" s="41" t="s">
        <v>811</v>
      </c>
      <c r="F364" s="38" t="s">
        <v>110</v>
      </c>
      <c r="G364" s="38">
        <v>190</v>
      </c>
      <c r="H364" s="44">
        <f t="shared" si="23"/>
        <v>16.55</v>
      </c>
      <c r="I364" s="39">
        <v>20.04</v>
      </c>
      <c r="J364" s="40">
        <f t="shared" si="25"/>
        <v>3807.6</v>
      </c>
    </row>
    <row r="365" spans="1:10" ht="25.5" x14ac:dyDescent="0.2">
      <c r="A365" s="37" t="s">
        <v>812</v>
      </c>
      <c r="B365" s="10" t="s">
        <v>33</v>
      </c>
      <c r="C365" s="10" t="s">
        <v>34</v>
      </c>
      <c r="D365" s="10" t="s">
        <v>813</v>
      </c>
      <c r="E365" s="41" t="s">
        <v>814</v>
      </c>
      <c r="F365" s="38" t="s">
        <v>110</v>
      </c>
      <c r="G365" s="38">
        <v>38</v>
      </c>
      <c r="H365" s="44">
        <f t="shared" si="23"/>
        <v>29.34</v>
      </c>
      <c r="I365" s="39">
        <v>35.520000000000003</v>
      </c>
      <c r="J365" s="40">
        <f t="shared" si="25"/>
        <v>1349.76</v>
      </c>
    </row>
    <row r="366" spans="1:10" ht="25.5" x14ac:dyDescent="0.2">
      <c r="A366" s="37" t="s">
        <v>815</v>
      </c>
      <c r="B366" s="10" t="s">
        <v>33</v>
      </c>
      <c r="C366" s="10" t="s">
        <v>34</v>
      </c>
      <c r="D366" s="10" t="s">
        <v>816</v>
      </c>
      <c r="E366" s="41" t="s">
        <v>817</v>
      </c>
      <c r="F366" s="38" t="s">
        <v>110</v>
      </c>
      <c r="G366" s="38">
        <v>152</v>
      </c>
      <c r="H366" s="44">
        <f t="shared" si="23"/>
        <v>24.81</v>
      </c>
      <c r="I366" s="39">
        <v>30.03</v>
      </c>
      <c r="J366" s="40">
        <f t="shared" si="25"/>
        <v>4564.5600000000004</v>
      </c>
    </row>
    <row r="367" spans="1:10" ht="25.5" x14ac:dyDescent="0.2">
      <c r="A367" s="37" t="s">
        <v>818</v>
      </c>
      <c r="B367" s="10" t="s">
        <v>33</v>
      </c>
      <c r="C367" s="10" t="s">
        <v>34</v>
      </c>
      <c r="D367" s="10" t="s">
        <v>819</v>
      </c>
      <c r="E367" s="41" t="s">
        <v>820</v>
      </c>
      <c r="F367" s="38" t="s">
        <v>110</v>
      </c>
      <c r="G367" s="38">
        <v>532</v>
      </c>
      <c r="H367" s="44">
        <f t="shared" si="23"/>
        <v>20.5</v>
      </c>
      <c r="I367" s="39">
        <v>24.82</v>
      </c>
      <c r="J367" s="40">
        <f t="shared" si="25"/>
        <v>13204.24</v>
      </c>
    </row>
    <row r="368" spans="1:10" ht="25.5" x14ac:dyDescent="0.2">
      <c r="A368" s="37" t="s">
        <v>821</v>
      </c>
      <c r="B368" s="10" t="s">
        <v>33</v>
      </c>
      <c r="C368" s="10" t="s">
        <v>34</v>
      </c>
      <c r="D368" s="10" t="s">
        <v>822</v>
      </c>
      <c r="E368" s="41" t="s">
        <v>823</v>
      </c>
      <c r="F368" s="38" t="s">
        <v>110</v>
      </c>
      <c r="G368" s="38">
        <v>76</v>
      </c>
      <c r="H368" s="44">
        <f t="shared" si="23"/>
        <v>23.98</v>
      </c>
      <c r="I368" s="39">
        <v>29.03</v>
      </c>
      <c r="J368" s="40">
        <f t="shared" si="25"/>
        <v>2206.2800000000002</v>
      </c>
    </row>
    <row r="369" spans="1:10" ht="25.5" x14ac:dyDescent="0.2">
      <c r="A369" s="37" t="s">
        <v>824</v>
      </c>
      <c r="B369" s="10" t="s">
        <v>33</v>
      </c>
      <c r="C369" s="10" t="s">
        <v>34</v>
      </c>
      <c r="D369" s="10" t="s">
        <v>825</v>
      </c>
      <c r="E369" s="41" t="s">
        <v>826</v>
      </c>
      <c r="F369" s="38" t="s">
        <v>110</v>
      </c>
      <c r="G369" s="38">
        <v>152</v>
      </c>
      <c r="H369" s="44">
        <f t="shared" si="23"/>
        <v>23.58</v>
      </c>
      <c r="I369" s="39">
        <v>28.55</v>
      </c>
      <c r="J369" s="40">
        <f t="shared" si="25"/>
        <v>4339.6000000000004</v>
      </c>
    </row>
    <row r="370" spans="1:10" ht="25.5" x14ac:dyDescent="0.2">
      <c r="A370" s="37" t="s">
        <v>827</v>
      </c>
      <c r="B370" s="10" t="s">
        <v>33</v>
      </c>
      <c r="C370" s="10" t="s">
        <v>34</v>
      </c>
      <c r="D370" s="10" t="s">
        <v>828</v>
      </c>
      <c r="E370" s="41" t="s">
        <v>829</v>
      </c>
      <c r="F370" s="38" t="s">
        <v>110</v>
      </c>
      <c r="G370" s="38">
        <v>76</v>
      </c>
      <c r="H370" s="44">
        <f t="shared" si="23"/>
        <v>25.94</v>
      </c>
      <c r="I370" s="39">
        <v>31.4</v>
      </c>
      <c r="J370" s="40">
        <f t="shared" si="25"/>
        <v>2386.4</v>
      </c>
    </row>
    <row r="371" spans="1:10" ht="25.5" x14ac:dyDescent="0.2">
      <c r="A371" s="37" t="s">
        <v>830</v>
      </c>
      <c r="B371" s="10" t="s">
        <v>33</v>
      </c>
      <c r="C371" s="10" t="s">
        <v>34</v>
      </c>
      <c r="D371" s="10" t="s">
        <v>831</v>
      </c>
      <c r="E371" s="41" t="s">
        <v>832</v>
      </c>
      <c r="F371" s="38" t="s">
        <v>110</v>
      </c>
      <c r="G371" s="38">
        <v>38</v>
      </c>
      <c r="H371" s="44">
        <f t="shared" si="23"/>
        <v>181.03</v>
      </c>
      <c r="I371" s="39">
        <v>219.11</v>
      </c>
      <c r="J371" s="40">
        <f t="shared" si="25"/>
        <v>8326.18</v>
      </c>
    </row>
    <row r="372" spans="1:10" ht="25.5" x14ac:dyDescent="0.2">
      <c r="A372" s="37" t="s">
        <v>833</v>
      </c>
      <c r="B372" s="10" t="s">
        <v>33</v>
      </c>
      <c r="C372" s="10" t="s">
        <v>34</v>
      </c>
      <c r="D372" s="10" t="s">
        <v>834</v>
      </c>
      <c r="E372" s="41" t="s">
        <v>835</v>
      </c>
      <c r="F372" s="38" t="s">
        <v>99</v>
      </c>
      <c r="G372" s="38">
        <v>13072</v>
      </c>
      <c r="H372" s="44">
        <f t="shared" si="23"/>
        <v>4.99</v>
      </c>
      <c r="I372" s="39">
        <v>6.05</v>
      </c>
      <c r="J372" s="40">
        <f t="shared" si="25"/>
        <v>79085.600000000006</v>
      </c>
    </row>
    <row r="373" spans="1:10" ht="25.5" x14ac:dyDescent="0.2">
      <c r="A373" s="37" t="s">
        <v>836</v>
      </c>
      <c r="B373" s="10" t="s">
        <v>33</v>
      </c>
      <c r="C373" s="10" t="s">
        <v>34</v>
      </c>
      <c r="D373" s="10" t="s">
        <v>837</v>
      </c>
      <c r="E373" s="41" t="s">
        <v>838</v>
      </c>
      <c r="F373" s="38" t="s">
        <v>99</v>
      </c>
      <c r="G373" s="38">
        <v>684</v>
      </c>
      <c r="H373" s="44">
        <f t="shared" si="23"/>
        <v>6.44</v>
      </c>
      <c r="I373" s="39">
        <v>7.8</v>
      </c>
      <c r="J373" s="40">
        <f t="shared" si="25"/>
        <v>5335.2</v>
      </c>
    </row>
    <row r="374" spans="1:10" ht="25.5" x14ac:dyDescent="0.2">
      <c r="A374" s="37" t="s">
        <v>839</v>
      </c>
      <c r="B374" s="10" t="s">
        <v>33</v>
      </c>
      <c r="C374" s="10" t="s">
        <v>34</v>
      </c>
      <c r="D374" s="10" t="s">
        <v>840</v>
      </c>
      <c r="E374" s="41" t="s">
        <v>841</v>
      </c>
      <c r="F374" s="38" t="s">
        <v>99</v>
      </c>
      <c r="G374" s="38">
        <v>1748</v>
      </c>
      <c r="H374" s="44">
        <f t="shared" si="23"/>
        <v>12.34</v>
      </c>
      <c r="I374" s="39">
        <v>14.94</v>
      </c>
      <c r="J374" s="40">
        <f t="shared" si="25"/>
        <v>26115.119999999999</v>
      </c>
    </row>
    <row r="375" spans="1:10" ht="25.5" x14ac:dyDescent="0.2">
      <c r="A375" s="37" t="s">
        <v>842</v>
      </c>
      <c r="B375" s="10" t="s">
        <v>143</v>
      </c>
      <c r="C375" s="10" t="s">
        <v>34</v>
      </c>
      <c r="D375" s="10" t="s">
        <v>843</v>
      </c>
      <c r="E375" s="41" t="s">
        <v>844</v>
      </c>
      <c r="F375" s="38" t="s">
        <v>106</v>
      </c>
      <c r="G375" s="38">
        <v>152</v>
      </c>
      <c r="H375" s="44">
        <f t="shared" si="23"/>
        <v>104.54</v>
      </c>
      <c r="I375" s="39">
        <v>126.53</v>
      </c>
      <c r="J375" s="40">
        <f t="shared" si="25"/>
        <v>19232.560000000001</v>
      </c>
    </row>
    <row r="376" spans="1:10" ht="25.5" x14ac:dyDescent="0.2">
      <c r="A376" s="37" t="s">
        <v>845</v>
      </c>
      <c r="B376" s="10" t="s">
        <v>143</v>
      </c>
      <c r="C376" s="10" t="s">
        <v>34</v>
      </c>
      <c r="D376" s="10" t="s">
        <v>846</v>
      </c>
      <c r="E376" s="41" t="s">
        <v>847</v>
      </c>
      <c r="F376" s="38" t="s">
        <v>106</v>
      </c>
      <c r="G376" s="38">
        <v>228</v>
      </c>
      <c r="H376" s="44">
        <f t="shared" si="23"/>
        <v>64.8</v>
      </c>
      <c r="I376" s="39">
        <v>78.430000000000007</v>
      </c>
      <c r="J376" s="40">
        <f t="shared" si="25"/>
        <v>17882.04</v>
      </c>
    </row>
    <row r="377" spans="1:10" ht="25.5" x14ac:dyDescent="0.2">
      <c r="A377" s="37" t="s">
        <v>848</v>
      </c>
      <c r="B377" s="10" t="s">
        <v>33</v>
      </c>
      <c r="C377" s="10" t="s">
        <v>34</v>
      </c>
      <c r="D377" s="10" t="s">
        <v>849</v>
      </c>
      <c r="E377" s="41" t="s">
        <v>850</v>
      </c>
      <c r="F377" s="38" t="s">
        <v>106</v>
      </c>
      <c r="G377" s="38">
        <v>38</v>
      </c>
      <c r="H377" s="44">
        <f t="shared" si="23"/>
        <v>15.93</v>
      </c>
      <c r="I377" s="39">
        <v>19.29</v>
      </c>
      <c r="J377" s="40">
        <f t="shared" si="25"/>
        <v>733.02</v>
      </c>
    </row>
    <row r="378" spans="1:10" s="11" customFormat="1" x14ac:dyDescent="0.2">
      <c r="A378" s="27" t="s">
        <v>851</v>
      </c>
      <c r="B378" s="31" t="s">
        <v>26</v>
      </c>
      <c r="C378" s="31" t="s">
        <v>26</v>
      </c>
      <c r="D378" s="31" t="s">
        <v>26</v>
      </c>
      <c r="E378" s="31" t="s">
        <v>852</v>
      </c>
      <c r="F378" s="28" t="s">
        <v>26</v>
      </c>
      <c r="G378" s="28"/>
      <c r="H378" s="28"/>
      <c r="I378" s="29"/>
      <c r="J378" s="30">
        <f>SUBTOTAL(109,J379:J380)</f>
        <v>866.78</v>
      </c>
    </row>
    <row r="379" spans="1:10" ht="25.5" x14ac:dyDescent="0.2">
      <c r="A379" s="37" t="s">
        <v>853</v>
      </c>
      <c r="B379" s="10" t="s">
        <v>33</v>
      </c>
      <c r="C379" s="10" t="s">
        <v>34</v>
      </c>
      <c r="D379" s="10" t="s">
        <v>854</v>
      </c>
      <c r="E379" s="41" t="s">
        <v>855</v>
      </c>
      <c r="F379" s="38" t="s">
        <v>110</v>
      </c>
      <c r="G379" s="38">
        <v>76</v>
      </c>
      <c r="H379" s="44">
        <f t="shared" si="23"/>
        <v>6.55</v>
      </c>
      <c r="I379" s="39">
        <v>7.93</v>
      </c>
      <c r="J379" s="40">
        <f>TRUNC(G379*TRUNC(I379, 2), 2)</f>
        <v>602.67999999999995</v>
      </c>
    </row>
    <row r="380" spans="1:10" ht="25.5" x14ac:dyDescent="0.2">
      <c r="A380" s="37" t="s">
        <v>856</v>
      </c>
      <c r="B380" s="10" t="s">
        <v>33</v>
      </c>
      <c r="C380" s="10" t="s">
        <v>34</v>
      </c>
      <c r="D380" s="10" t="s">
        <v>857</v>
      </c>
      <c r="E380" s="41" t="s">
        <v>858</v>
      </c>
      <c r="F380" s="38" t="s">
        <v>106</v>
      </c>
      <c r="G380" s="38">
        <v>38</v>
      </c>
      <c r="H380" s="44">
        <f t="shared" si="23"/>
        <v>5.74</v>
      </c>
      <c r="I380" s="39">
        <v>6.95</v>
      </c>
      <c r="J380" s="40">
        <f>TRUNC(G380*TRUNC(I380, 2), 2)</f>
        <v>264.10000000000002</v>
      </c>
    </row>
    <row r="381" spans="1:10" s="11" customFormat="1" x14ac:dyDescent="0.2">
      <c r="A381" s="27" t="s">
        <v>859</v>
      </c>
      <c r="B381" s="31" t="s">
        <v>26</v>
      </c>
      <c r="C381" s="31" t="s">
        <v>26</v>
      </c>
      <c r="D381" s="31" t="s">
        <v>26</v>
      </c>
      <c r="E381" s="31" t="s">
        <v>860</v>
      </c>
      <c r="F381" s="28" t="s">
        <v>26</v>
      </c>
      <c r="G381" s="28"/>
      <c r="H381" s="28"/>
      <c r="I381" s="29"/>
      <c r="J381" s="30">
        <f>SUBTOTAL(109,J382:J399)</f>
        <v>122979.39</v>
      </c>
    </row>
    <row r="382" spans="1:10" x14ac:dyDescent="0.2">
      <c r="A382" s="32" t="s">
        <v>861</v>
      </c>
      <c r="B382" s="33" t="s">
        <v>26</v>
      </c>
      <c r="C382" s="33" t="s">
        <v>26</v>
      </c>
      <c r="D382" s="33" t="s">
        <v>26</v>
      </c>
      <c r="E382" s="33" t="s">
        <v>862</v>
      </c>
      <c r="F382" s="34" t="s">
        <v>26</v>
      </c>
      <c r="G382" s="34"/>
      <c r="H382" s="34"/>
      <c r="I382" s="35"/>
      <c r="J382" s="36">
        <f>SUBTOTAL(109,J383:J388)</f>
        <v>30424.690000000002</v>
      </c>
    </row>
    <row r="383" spans="1:10" ht="25.5" x14ac:dyDescent="0.2">
      <c r="A383" s="37" t="s">
        <v>863</v>
      </c>
      <c r="B383" s="10" t="s">
        <v>33</v>
      </c>
      <c r="C383" s="10" t="s">
        <v>34</v>
      </c>
      <c r="D383" s="10" t="s">
        <v>864</v>
      </c>
      <c r="E383" s="41" t="s">
        <v>865</v>
      </c>
      <c r="F383" s="38" t="s">
        <v>110</v>
      </c>
      <c r="G383" s="38">
        <v>38</v>
      </c>
      <c r="H383" s="44">
        <f t="shared" si="23"/>
        <v>389.14</v>
      </c>
      <c r="I383" s="39">
        <v>470.98</v>
      </c>
      <c r="J383" s="40">
        <f t="shared" ref="J383:J388" si="26">TRUNC(G383*TRUNC(I383, 2), 2)</f>
        <v>17897.240000000002</v>
      </c>
    </row>
    <row r="384" spans="1:10" ht="25.5" x14ac:dyDescent="0.2">
      <c r="A384" s="37" t="s">
        <v>866</v>
      </c>
      <c r="B384" s="10" t="s">
        <v>33</v>
      </c>
      <c r="C384" s="10" t="s">
        <v>34</v>
      </c>
      <c r="D384" s="10" t="s">
        <v>867</v>
      </c>
      <c r="E384" s="41" t="s">
        <v>868</v>
      </c>
      <c r="F384" s="38" t="s">
        <v>110</v>
      </c>
      <c r="G384" s="38">
        <v>38</v>
      </c>
      <c r="H384" s="44">
        <f t="shared" si="23"/>
        <v>69.94</v>
      </c>
      <c r="I384" s="39">
        <v>84.66</v>
      </c>
      <c r="J384" s="40">
        <f t="shared" si="26"/>
        <v>3217.08</v>
      </c>
    </row>
    <row r="385" spans="1:10" ht="25.5" x14ac:dyDescent="0.2">
      <c r="A385" s="37" t="s">
        <v>869</v>
      </c>
      <c r="B385" s="10" t="s">
        <v>33</v>
      </c>
      <c r="C385" s="10" t="s">
        <v>34</v>
      </c>
      <c r="D385" s="10" t="s">
        <v>870</v>
      </c>
      <c r="E385" s="41" t="s">
        <v>871</v>
      </c>
      <c r="F385" s="38" t="s">
        <v>110</v>
      </c>
      <c r="G385" s="38">
        <v>38</v>
      </c>
      <c r="H385" s="44">
        <f t="shared" si="23"/>
        <v>13.81</v>
      </c>
      <c r="I385" s="39">
        <v>16.72</v>
      </c>
      <c r="J385" s="40">
        <f t="shared" si="26"/>
        <v>635.36</v>
      </c>
    </row>
    <row r="386" spans="1:10" ht="25.5" x14ac:dyDescent="0.2">
      <c r="A386" s="37" t="s">
        <v>872</v>
      </c>
      <c r="B386" s="10" t="s">
        <v>33</v>
      </c>
      <c r="C386" s="10" t="s">
        <v>34</v>
      </c>
      <c r="D386" s="10" t="s">
        <v>563</v>
      </c>
      <c r="E386" s="41" t="s">
        <v>564</v>
      </c>
      <c r="F386" s="38" t="s">
        <v>99</v>
      </c>
      <c r="G386" s="38">
        <v>501.6</v>
      </c>
      <c r="H386" s="44">
        <f t="shared" si="23"/>
        <v>8.7799999999999994</v>
      </c>
      <c r="I386" s="39">
        <v>10.63</v>
      </c>
      <c r="J386" s="40">
        <f t="shared" si="26"/>
        <v>5332</v>
      </c>
    </row>
    <row r="387" spans="1:10" ht="25.5" x14ac:dyDescent="0.2">
      <c r="A387" s="37" t="s">
        <v>873</v>
      </c>
      <c r="B387" s="10" t="s">
        <v>33</v>
      </c>
      <c r="C387" s="10" t="s">
        <v>34</v>
      </c>
      <c r="D387" s="10" t="s">
        <v>539</v>
      </c>
      <c r="E387" s="41" t="s">
        <v>540</v>
      </c>
      <c r="F387" s="38" t="s">
        <v>110</v>
      </c>
      <c r="G387" s="38">
        <v>38</v>
      </c>
      <c r="H387" s="44">
        <f t="shared" si="23"/>
        <v>9.2100000000000009</v>
      </c>
      <c r="I387" s="39">
        <v>11.15</v>
      </c>
      <c r="J387" s="40">
        <f t="shared" si="26"/>
        <v>423.7</v>
      </c>
    </row>
    <row r="388" spans="1:10" ht="25.5" x14ac:dyDescent="0.2">
      <c r="A388" s="37" t="s">
        <v>874</v>
      </c>
      <c r="B388" s="10" t="s">
        <v>143</v>
      </c>
      <c r="C388" s="10" t="s">
        <v>34</v>
      </c>
      <c r="D388" s="10" t="s">
        <v>875</v>
      </c>
      <c r="E388" s="41" t="s">
        <v>876</v>
      </c>
      <c r="F388" s="38" t="s">
        <v>99</v>
      </c>
      <c r="G388" s="38">
        <v>501.6</v>
      </c>
      <c r="H388" s="44">
        <f t="shared" si="23"/>
        <v>4.8</v>
      </c>
      <c r="I388" s="39">
        <v>5.82</v>
      </c>
      <c r="J388" s="40">
        <f t="shared" si="26"/>
        <v>2919.31</v>
      </c>
    </row>
    <row r="389" spans="1:10" x14ac:dyDescent="0.2">
      <c r="A389" s="32" t="s">
        <v>877</v>
      </c>
      <c r="B389" s="33" t="s">
        <v>26</v>
      </c>
      <c r="C389" s="33" t="s">
        <v>26</v>
      </c>
      <c r="D389" s="33" t="s">
        <v>26</v>
      </c>
      <c r="E389" s="33" t="s">
        <v>878</v>
      </c>
      <c r="F389" s="34" t="s">
        <v>26</v>
      </c>
      <c r="G389" s="34"/>
      <c r="H389" s="34"/>
      <c r="I389" s="35"/>
      <c r="J389" s="36">
        <f>SUBTOTAL(109,J390:J399)</f>
        <v>92554.700000000012</v>
      </c>
    </row>
    <row r="390" spans="1:10" ht="25.5" x14ac:dyDescent="0.2">
      <c r="A390" s="37" t="s">
        <v>879</v>
      </c>
      <c r="B390" s="10" t="s">
        <v>33</v>
      </c>
      <c r="C390" s="10" t="s">
        <v>34</v>
      </c>
      <c r="D390" s="10" t="s">
        <v>880</v>
      </c>
      <c r="E390" s="41" t="s">
        <v>881</v>
      </c>
      <c r="F390" s="38" t="s">
        <v>110</v>
      </c>
      <c r="G390" s="38">
        <v>114</v>
      </c>
      <c r="H390" s="44">
        <f t="shared" si="23"/>
        <v>110.97</v>
      </c>
      <c r="I390" s="39">
        <v>134.31</v>
      </c>
      <c r="J390" s="40">
        <f t="shared" ref="J390:J399" si="27">TRUNC(G390*TRUNC(I390, 2), 2)</f>
        <v>15311.34</v>
      </c>
    </row>
    <row r="391" spans="1:10" ht="25.5" x14ac:dyDescent="0.2">
      <c r="A391" s="37" t="s">
        <v>882</v>
      </c>
      <c r="B391" s="10" t="s">
        <v>33</v>
      </c>
      <c r="C391" s="10" t="s">
        <v>34</v>
      </c>
      <c r="D391" s="10" t="s">
        <v>883</v>
      </c>
      <c r="E391" s="41" t="s">
        <v>884</v>
      </c>
      <c r="F391" s="38" t="s">
        <v>110</v>
      </c>
      <c r="G391" s="38">
        <v>38</v>
      </c>
      <c r="H391" s="44">
        <f t="shared" si="23"/>
        <v>104.3</v>
      </c>
      <c r="I391" s="39">
        <v>126.24</v>
      </c>
      <c r="J391" s="40">
        <f t="shared" si="27"/>
        <v>4797.12</v>
      </c>
    </row>
    <row r="392" spans="1:10" ht="25.5" x14ac:dyDescent="0.2">
      <c r="A392" s="37" t="s">
        <v>885</v>
      </c>
      <c r="B392" s="10" t="s">
        <v>33</v>
      </c>
      <c r="C392" s="10" t="s">
        <v>34</v>
      </c>
      <c r="D392" s="10" t="s">
        <v>886</v>
      </c>
      <c r="E392" s="41" t="s">
        <v>887</v>
      </c>
      <c r="F392" s="38" t="s">
        <v>110</v>
      </c>
      <c r="G392" s="38">
        <v>76</v>
      </c>
      <c r="H392" s="44">
        <f t="shared" si="23"/>
        <v>66.05</v>
      </c>
      <c r="I392" s="39">
        <v>79.95</v>
      </c>
      <c r="J392" s="40">
        <f t="shared" si="27"/>
        <v>6076.2</v>
      </c>
    </row>
    <row r="393" spans="1:10" ht="25.5" x14ac:dyDescent="0.2">
      <c r="A393" s="37" t="s">
        <v>888</v>
      </c>
      <c r="B393" s="10" t="s">
        <v>33</v>
      </c>
      <c r="C393" s="10" t="s">
        <v>34</v>
      </c>
      <c r="D393" s="10" t="s">
        <v>889</v>
      </c>
      <c r="E393" s="41" t="s">
        <v>890</v>
      </c>
      <c r="F393" s="38" t="s">
        <v>110</v>
      </c>
      <c r="G393" s="38">
        <v>76</v>
      </c>
      <c r="H393" s="44">
        <f t="shared" si="23"/>
        <v>81.099999999999994</v>
      </c>
      <c r="I393" s="39">
        <v>98.16</v>
      </c>
      <c r="J393" s="40">
        <f t="shared" si="27"/>
        <v>7460.16</v>
      </c>
    </row>
    <row r="394" spans="1:10" ht="25.5" x14ac:dyDescent="0.2">
      <c r="A394" s="37" t="s">
        <v>891</v>
      </c>
      <c r="B394" s="10" t="s">
        <v>33</v>
      </c>
      <c r="C394" s="10" t="s">
        <v>34</v>
      </c>
      <c r="D394" s="10" t="s">
        <v>892</v>
      </c>
      <c r="E394" s="41" t="s">
        <v>893</v>
      </c>
      <c r="F394" s="38" t="s">
        <v>110</v>
      </c>
      <c r="G394" s="38">
        <v>76</v>
      </c>
      <c r="H394" s="44">
        <f t="shared" si="23"/>
        <v>132.15</v>
      </c>
      <c r="I394" s="39">
        <v>159.94999999999999</v>
      </c>
      <c r="J394" s="40">
        <f t="shared" si="27"/>
        <v>12156.2</v>
      </c>
    </row>
    <row r="395" spans="1:10" ht="25.5" x14ac:dyDescent="0.2">
      <c r="A395" s="37" t="s">
        <v>894</v>
      </c>
      <c r="B395" s="10" t="s">
        <v>33</v>
      </c>
      <c r="C395" s="10" t="s">
        <v>34</v>
      </c>
      <c r="D395" s="10" t="s">
        <v>895</v>
      </c>
      <c r="E395" s="41" t="s">
        <v>896</v>
      </c>
      <c r="F395" s="38" t="s">
        <v>110</v>
      </c>
      <c r="G395" s="38">
        <v>76</v>
      </c>
      <c r="H395" s="44">
        <f t="shared" si="23"/>
        <v>61.19</v>
      </c>
      <c r="I395" s="39">
        <v>74.069999999999993</v>
      </c>
      <c r="J395" s="40">
        <f t="shared" si="27"/>
        <v>5629.32</v>
      </c>
    </row>
    <row r="396" spans="1:10" ht="25.5" x14ac:dyDescent="0.2">
      <c r="A396" s="37" t="s">
        <v>897</v>
      </c>
      <c r="B396" s="10" t="s">
        <v>33</v>
      </c>
      <c r="C396" s="10" t="s">
        <v>34</v>
      </c>
      <c r="D396" s="10" t="s">
        <v>898</v>
      </c>
      <c r="E396" s="41" t="s">
        <v>899</v>
      </c>
      <c r="F396" s="38" t="s">
        <v>110</v>
      </c>
      <c r="G396" s="38">
        <v>76</v>
      </c>
      <c r="H396" s="44">
        <f t="shared" si="23"/>
        <v>354.13</v>
      </c>
      <c r="I396" s="39">
        <v>428.61</v>
      </c>
      <c r="J396" s="40">
        <f t="shared" si="27"/>
        <v>32574.36</v>
      </c>
    </row>
    <row r="397" spans="1:10" ht="25.5" x14ac:dyDescent="0.2">
      <c r="A397" s="37" t="s">
        <v>900</v>
      </c>
      <c r="B397" s="10" t="s">
        <v>33</v>
      </c>
      <c r="C397" s="10" t="s">
        <v>34</v>
      </c>
      <c r="D397" s="10" t="s">
        <v>901</v>
      </c>
      <c r="E397" s="41" t="s">
        <v>902</v>
      </c>
      <c r="F397" s="38" t="s">
        <v>110</v>
      </c>
      <c r="G397" s="38">
        <v>76</v>
      </c>
      <c r="H397" s="44">
        <f t="shared" si="23"/>
        <v>13.12</v>
      </c>
      <c r="I397" s="39">
        <v>15.89</v>
      </c>
      <c r="J397" s="40">
        <f t="shared" si="27"/>
        <v>1207.6400000000001</v>
      </c>
    </row>
    <row r="398" spans="1:10" ht="25.5" x14ac:dyDescent="0.2">
      <c r="A398" s="37" t="s">
        <v>903</v>
      </c>
      <c r="B398" s="10" t="s">
        <v>33</v>
      </c>
      <c r="C398" s="10" t="s">
        <v>34</v>
      </c>
      <c r="D398" s="10" t="s">
        <v>904</v>
      </c>
      <c r="E398" s="41" t="s">
        <v>905</v>
      </c>
      <c r="F398" s="38" t="s">
        <v>110</v>
      </c>
      <c r="G398" s="38">
        <v>76</v>
      </c>
      <c r="H398" s="44">
        <f t="shared" si="23"/>
        <v>34.92</v>
      </c>
      <c r="I398" s="39">
        <v>42.27</v>
      </c>
      <c r="J398" s="40">
        <f t="shared" si="27"/>
        <v>3212.52</v>
      </c>
    </row>
    <row r="399" spans="1:10" ht="25.5" x14ac:dyDescent="0.2">
      <c r="A399" s="37" t="s">
        <v>906</v>
      </c>
      <c r="B399" s="10" t="s">
        <v>33</v>
      </c>
      <c r="C399" s="10" t="s">
        <v>34</v>
      </c>
      <c r="D399" s="10" t="s">
        <v>907</v>
      </c>
      <c r="E399" s="41" t="s">
        <v>908</v>
      </c>
      <c r="F399" s="38" t="s">
        <v>110</v>
      </c>
      <c r="G399" s="38">
        <v>152</v>
      </c>
      <c r="H399" s="44">
        <f t="shared" si="23"/>
        <v>22.44</v>
      </c>
      <c r="I399" s="39">
        <v>27.17</v>
      </c>
      <c r="J399" s="40">
        <f t="shared" si="27"/>
        <v>4129.84</v>
      </c>
    </row>
    <row r="400" spans="1:10" s="11" customFormat="1" x14ac:dyDescent="0.2">
      <c r="A400" s="27" t="s">
        <v>909</v>
      </c>
      <c r="B400" s="31" t="s">
        <v>26</v>
      </c>
      <c r="C400" s="31" t="s">
        <v>26</v>
      </c>
      <c r="D400" s="31" t="s">
        <v>26</v>
      </c>
      <c r="E400" s="31" t="s">
        <v>910</v>
      </c>
      <c r="F400" s="28" t="s">
        <v>26</v>
      </c>
      <c r="G400" s="28"/>
      <c r="H400" s="28"/>
      <c r="I400" s="29"/>
      <c r="J400" s="30">
        <f>SUBTOTAL(109,J401:J404)</f>
        <v>49621.5</v>
      </c>
    </row>
    <row r="401" spans="1:10" ht="25.5" x14ac:dyDescent="0.2">
      <c r="A401" s="37" t="s">
        <v>911</v>
      </c>
      <c r="B401" s="10" t="s">
        <v>33</v>
      </c>
      <c r="C401" s="10" t="s">
        <v>34</v>
      </c>
      <c r="D401" s="10" t="s">
        <v>912</v>
      </c>
      <c r="E401" s="41" t="s">
        <v>913</v>
      </c>
      <c r="F401" s="38" t="s">
        <v>110</v>
      </c>
      <c r="G401" s="38">
        <v>38</v>
      </c>
      <c r="H401" s="44">
        <f t="shared" si="23"/>
        <v>318.33999999999997</v>
      </c>
      <c r="I401" s="39">
        <v>385.29</v>
      </c>
      <c r="J401" s="40">
        <f>TRUNC(G401*TRUNC(I401, 2), 2)</f>
        <v>14641.02</v>
      </c>
    </row>
    <row r="402" spans="1:10" ht="25.5" x14ac:dyDescent="0.2">
      <c r="A402" s="37" t="s">
        <v>914</v>
      </c>
      <c r="B402" s="10" t="s">
        <v>33</v>
      </c>
      <c r="C402" s="10" t="s">
        <v>34</v>
      </c>
      <c r="D402" s="10" t="s">
        <v>915</v>
      </c>
      <c r="E402" s="41" t="s">
        <v>916</v>
      </c>
      <c r="F402" s="38" t="s">
        <v>110</v>
      </c>
      <c r="G402" s="38">
        <v>38</v>
      </c>
      <c r="H402" s="44">
        <f t="shared" ref="H402:H465" si="28">TRUNC(I402/(1+$B$6),2)</f>
        <v>326.58</v>
      </c>
      <c r="I402" s="39">
        <v>395.27</v>
      </c>
      <c r="J402" s="40">
        <f>TRUNC(G402*TRUNC(I402, 2), 2)</f>
        <v>15020.26</v>
      </c>
    </row>
    <row r="403" spans="1:10" ht="25.5" x14ac:dyDescent="0.2">
      <c r="A403" s="37" t="s">
        <v>917</v>
      </c>
      <c r="B403" s="10" t="s">
        <v>33</v>
      </c>
      <c r="C403" s="10" t="s">
        <v>34</v>
      </c>
      <c r="D403" s="10" t="s">
        <v>918</v>
      </c>
      <c r="E403" s="41" t="s">
        <v>919</v>
      </c>
      <c r="F403" s="38" t="s">
        <v>76</v>
      </c>
      <c r="G403" s="38">
        <v>20.9</v>
      </c>
      <c r="H403" s="44">
        <f t="shared" si="28"/>
        <v>479.2</v>
      </c>
      <c r="I403" s="39">
        <v>579.98</v>
      </c>
      <c r="J403" s="40">
        <f>TRUNC(G403*TRUNC(I403, 2), 2)</f>
        <v>12121.58</v>
      </c>
    </row>
    <row r="404" spans="1:10" ht="25.5" x14ac:dyDescent="0.2">
      <c r="A404" s="37" t="s">
        <v>920</v>
      </c>
      <c r="B404" s="10" t="s">
        <v>33</v>
      </c>
      <c r="C404" s="10" t="s">
        <v>34</v>
      </c>
      <c r="D404" s="10" t="s">
        <v>921</v>
      </c>
      <c r="E404" s="41" t="s">
        <v>922</v>
      </c>
      <c r="F404" s="38" t="s">
        <v>110</v>
      </c>
      <c r="G404" s="38">
        <v>228</v>
      </c>
      <c r="H404" s="44">
        <f t="shared" si="28"/>
        <v>28.4</v>
      </c>
      <c r="I404" s="39">
        <v>34.380000000000003</v>
      </c>
      <c r="J404" s="40">
        <f>TRUNC(G404*TRUNC(I404, 2), 2)</f>
        <v>7838.64</v>
      </c>
    </row>
    <row r="405" spans="1:10" s="11" customFormat="1" x14ac:dyDescent="0.2">
      <c r="A405" s="27" t="s">
        <v>923</v>
      </c>
      <c r="B405" s="31" t="s">
        <v>26</v>
      </c>
      <c r="C405" s="31" t="s">
        <v>26</v>
      </c>
      <c r="D405" s="31" t="s">
        <v>26</v>
      </c>
      <c r="E405" s="31" t="s">
        <v>924</v>
      </c>
      <c r="F405" s="28" t="s">
        <v>26</v>
      </c>
      <c r="G405" s="28"/>
      <c r="H405" s="28"/>
      <c r="I405" s="29"/>
      <c r="J405" s="30">
        <f>SUBTOTAL(109,J406:J409)</f>
        <v>17932.580000000002</v>
      </c>
    </row>
    <row r="406" spans="1:10" ht="25.5" x14ac:dyDescent="0.2">
      <c r="A406" s="37" t="s">
        <v>925</v>
      </c>
      <c r="B406" s="10" t="s">
        <v>33</v>
      </c>
      <c r="C406" s="10" t="s">
        <v>34</v>
      </c>
      <c r="D406" s="10" t="s">
        <v>926</v>
      </c>
      <c r="E406" s="41" t="s">
        <v>927</v>
      </c>
      <c r="F406" s="38" t="s">
        <v>110</v>
      </c>
      <c r="G406" s="38">
        <v>38</v>
      </c>
      <c r="H406" s="44">
        <f t="shared" si="28"/>
        <v>72.099999999999994</v>
      </c>
      <c r="I406" s="39">
        <v>87.27</v>
      </c>
      <c r="J406" s="40">
        <f>TRUNC(G406*TRUNC(I406, 2), 2)</f>
        <v>3316.26</v>
      </c>
    </row>
    <row r="407" spans="1:10" ht="25.5" x14ac:dyDescent="0.2">
      <c r="A407" s="37" t="s">
        <v>928</v>
      </c>
      <c r="B407" s="10" t="s">
        <v>33</v>
      </c>
      <c r="C407" s="10" t="s">
        <v>34</v>
      </c>
      <c r="D407" s="10" t="s">
        <v>929</v>
      </c>
      <c r="E407" s="41" t="s">
        <v>930</v>
      </c>
      <c r="F407" s="38" t="s">
        <v>106</v>
      </c>
      <c r="G407" s="38">
        <v>38</v>
      </c>
      <c r="H407" s="44">
        <f t="shared" si="28"/>
        <v>151.76</v>
      </c>
      <c r="I407" s="39">
        <v>183.68</v>
      </c>
      <c r="J407" s="40">
        <f>TRUNC(G407*TRUNC(I407, 2), 2)</f>
        <v>6979.84</v>
      </c>
    </row>
    <row r="408" spans="1:10" ht="25.5" x14ac:dyDescent="0.2">
      <c r="A408" s="37" t="s">
        <v>931</v>
      </c>
      <c r="B408" s="10" t="s">
        <v>33</v>
      </c>
      <c r="C408" s="10" t="s">
        <v>34</v>
      </c>
      <c r="D408" s="10" t="s">
        <v>932</v>
      </c>
      <c r="E408" s="41" t="s">
        <v>933</v>
      </c>
      <c r="F408" s="38" t="s">
        <v>110</v>
      </c>
      <c r="G408" s="38">
        <v>38</v>
      </c>
      <c r="H408" s="44">
        <f t="shared" si="28"/>
        <v>89.06</v>
      </c>
      <c r="I408" s="39">
        <v>107.8</v>
      </c>
      <c r="J408" s="40">
        <f>TRUNC(G408*TRUNC(I408, 2), 2)</f>
        <v>4096.3999999999996</v>
      </c>
    </row>
    <row r="409" spans="1:10" ht="25.5" x14ac:dyDescent="0.2">
      <c r="A409" s="37" t="s">
        <v>934</v>
      </c>
      <c r="B409" s="10" t="s">
        <v>33</v>
      </c>
      <c r="C409" s="10" t="s">
        <v>34</v>
      </c>
      <c r="D409" s="10" t="s">
        <v>935</v>
      </c>
      <c r="E409" s="41" t="s">
        <v>936</v>
      </c>
      <c r="F409" s="38" t="s">
        <v>110</v>
      </c>
      <c r="G409" s="38">
        <v>38</v>
      </c>
      <c r="H409" s="44">
        <f t="shared" si="28"/>
        <v>76.97</v>
      </c>
      <c r="I409" s="39">
        <v>93.16</v>
      </c>
      <c r="J409" s="40">
        <f>TRUNC(G409*TRUNC(I409, 2), 2)</f>
        <v>3540.08</v>
      </c>
    </row>
    <row r="410" spans="1:10" s="11" customFormat="1" x14ac:dyDescent="0.2">
      <c r="A410" s="27" t="s">
        <v>937</v>
      </c>
      <c r="B410" s="31" t="s">
        <v>26</v>
      </c>
      <c r="C410" s="31" t="s">
        <v>26</v>
      </c>
      <c r="D410" s="31" t="s">
        <v>26</v>
      </c>
      <c r="E410" s="31" t="s">
        <v>938</v>
      </c>
      <c r="F410" s="28" t="s">
        <v>26</v>
      </c>
      <c r="G410" s="28"/>
      <c r="H410" s="28"/>
      <c r="I410" s="28"/>
      <c r="J410" s="30">
        <f>SUBTOTAL(109,J411:J428)</f>
        <v>72804.960000000006</v>
      </c>
    </row>
    <row r="411" spans="1:10" ht="25.5" x14ac:dyDescent="0.2">
      <c r="A411" s="37" t="s">
        <v>939</v>
      </c>
      <c r="B411" s="10" t="s">
        <v>33</v>
      </c>
      <c r="C411" s="10" t="s">
        <v>34</v>
      </c>
      <c r="D411" s="10" t="s">
        <v>940</v>
      </c>
      <c r="E411" s="41" t="s">
        <v>941</v>
      </c>
      <c r="F411" s="38" t="s">
        <v>110</v>
      </c>
      <c r="G411" s="38">
        <v>38</v>
      </c>
      <c r="H411" s="44">
        <f t="shared" si="28"/>
        <v>690.44</v>
      </c>
      <c r="I411" s="39">
        <v>835.65</v>
      </c>
      <c r="J411" s="40">
        <f t="shared" ref="J411:J428" si="29">TRUNC(G411*TRUNC(I411, 2), 2)</f>
        <v>31754.7</v>
      </c>
    </row>
    <row r="412" spans="1:10" ht="25.5" x14ac:dyDescent="0.2">
      <c r="A412" s="37" t="s">
        <v>942</v>
      </c>
      <c r="B412" s="10" t="s">
        <v>33</v>
      </c>
      <c r="C412" s="10" t="s">
        <v>34</v>
      </c>
      <c r="D412" s="10" t="s">
        <v>943</v>
      </c>
      <c r="E412" s="41" t="s">
        <v>944</v>
      </c>
      <c r="F412" s="38" t="s">
        <v>110</v>
      </c>
      <c r="G412" s="38">
        <v>38</v>
      </c>
      <c r="H412" s="44">
        <f t="shared" si="28"/>
        <v>169.15</v>
      </c>
      <c r="I412" s="39">
        <v>204.73</v>
      </c>
      <c r="J412" s="40">
        <f t="shared" si="29"/>
        <v>7779.74</v>
      </c>
    </row>
    <row r="413" spans="1:10" ht="25.5" x14ac:dyDescent="0.2">
      <c r="A413" s="37" t="s">
        <v>945</v>
      </c>
      <c r="B413" s="10" t="s">
        <v>33</v>
      </c>
      <c r="C413" s="10" t="s">
        <v>34</v>
      </c>
      <c r="D413" s="10" t="s">
        <v>946</v>
      </c>
      <c r="E413" s="41" t="s">
        <v>947</v>
      </c>
      <c r="F413" s="38" t="s">
        <v>948</v>
      </c>
      <c r="G413" s="38">
        <v>38</v>
      </c>
      <c r="H413" s="44">
        <f t="shared" si="28"/>
        <v>17.170000000000002</v>
      </c>
      <c r="I413" s="39">
        <v>20.79</v>
      </c>
      <c r="J413" s="40">
        <f t="shared" si="29"/>
        <v>790.02</v>
      </c>
    </row>
    <row r="414" spans="1:10" ht="25.5" x14ac:dyDescent="0.2">
      <c r="A414" s="37" t="s">
        <v>949</v>
      </c>
      <c r="B414" s="10" t="s">
        <v>33</v>
      </c>
      <c r="C414" s="10" t="s">
        <v>34</v>
      </c>
      <c r="D414" s="10" t="s">
        <v>950</v>
      </c>
      <c r="E414" s="41" t="s">
        <v>951</v>
      </c>
      <c r="F414" s="38" t="s">
        <v>952</v>
      </c>
      <c r="G414" s="38">
        <v>38</v>
      </c>
      <c r="H414" s="44">
        <f t="shared" si="28"/>
        <v>19.77</v>
      </c>
      <c r="I414" s="39">
        <v>23.93</v>
      </c>
      <c r="J414" s="40">
        <f t="shared" si="29"/>
        <v>909.34</v>
      </c>
    </row>
    <row r="415" spans="1:10" ht="25.5" x14ac:dyDescent="0.2">
      <c r="A415" s="37" t="s">
        <v>953</v>
      </c>
      <c r="B415" s="10" t="s">
        <v>33</v>
      </c>
      <c r="C415" s="10" t="s">
        <v>34</v>
      </c>
      <c r="D415" s="10" t="s">
        <v>954</v>
      </c>
      <c r="E415" s="41" t="s">
        <v>955</v>
      </c>
      <c r="F415" s="38" t="s">
        <v>110</v>
      </c>
      <c r="G415" s="38">
        <v>38</v>
      </c>
      <c r="H415" s="44">
        <f t="shared" si="28"/>
        <v>169.63</v>
      </c>
      <c r="I415" s="39">
        <v>205.31</v>
      </c>
      <c r="J415" s="40">
        <f t="shared" si="29"/>
        <v>7801.78</v>
      </c>
    </row>
    <row r="416" spans="1:10" ht="25.5" x14ac:dyDescent="0.2">
      <c r="A416" s="37" t="s">
        <v>956</v>
      </c>
      <c r="B416" s="10" t="s">
        <v>33</v>
      </c>
      <c r="C416" s="10" t="s">
        <v>34</v>
      </c>
      <c r="D416" s="10" t="s">
        <v>957</v>
      </c>
      <c r="E416" s="41" t="s">
        <v>958</v>
      </c>
      <c r="F416" s="38" t="s">
        <v>110</v>
      </c>
      <c r="G416" s="38">
        <v>38</v>
      </c>
      <c r="H416" s="44">
        <f t="shared" si="28"/>
        <v>50.54</v>
      </c>
      <c r="I416" s="39">
        <v>61.18</v>
      </c>
      <c r="J416" s="40">
        <f t="shared" si="29"/>
        <v>2324.84</v>
      </c>
    </row>
    <row r="417" spans="1:10" ht="25.5" x14ac:dyDescent="0.2">
      <c r="A417" s="37" t="s">
        <v>959</v>
      </c>
      <c r="B417" s="10" t="s">
        <v>33</v>
      </c>
      <c r="C417" s="10" t="s">
        <v>34</v>
      </c>
      <c r="D417" s="10" t="s">
        <v>960</v>
      </c>
      <c r="E417" s="41" t="s">
        <v>961</v>
      </c>
      <c r="F417" s="38" t="s">
        <v>110</v>
      </c>
      <c r="G417" s="38">
        <v>38</v>
      </c>
      <c r="H417" s="44">
        <f t="shared" si="28"/>
        <v>45.29</v>
      </c>
      <c r="I417" s="39">
        <v>54.82</v>
      </c>
      <c r="J417" s="40">
        <f t="shared" si="29"/>
        <v>2083.16</v>
      </c>
    </row>
    <row r="418" spans="1:10" ht="25.5" x14ac:dyDescent="0.2">
      <c r="A418" s="37" t="s">
        <v>962</v>
      </c>
      <c r="B418" s="10" t="s">
        <v>33</v>
      </c>
      <c r="C418" s="10" t="s">
        <v>34</v>
      </c>
      <c r="D418" s="10" t="s">
        <v>963</v>
      </c>
      <c r="E418" s="41" t="s">
        <v>964</v>
      </c>
      <c r="F418" s="38" t="s">
        <v>110</v>
      </c>
      <c r="G418" s="38">
        <v>38</v>
      </c>
      <c r="H418" s="44">
        <f t="shared" si="28"/>
        <v>55.78</v>
      </c>
      <c r="I418" s="39">
        <v>67.52</v>
      </c>
      <c r="J418" s="40">
        <f t="shared" si="29"/>
        <v>2565.7600000000002</v>
      </c>
    </row>
    <row r="419" spans="1:10" ht="25.5" x14ac:dyDescent="0.2">
      <c r="A419" s="37" t="s">
        <v>965</v>
      </c>
      <c r="B419" s="10" t="s">
        <v>33</v>
      </c>
      <c r="C419" s="10" t="s">
        <v>34</v>
      </c>
      <c r="D419" s="10" t="s">
        <v>966</v>
      </c>
      <c r="E419" s="41" t="s">
        <v>967</v>
      </c>
      <c r="F419" s="38" t="s">
        <v>110</v>
      </c>
      <c r="G419" s="38">
        <v>38</v>
      </c>
      <c r="H419" s="44">
        <f t="shared" si="28"/>
        <v>118.57</v>
      </c>
      <c r="I419" s="39">
        <v>143.51</v>
      </c>
      <c r="J419" s="40">
        <f t="shared" si="29"/>
        <v>5453.38</v>
      </c>
    </row>
    <row r="420" spans="1:10" ht="25.5" x14ac:dyDescent="0.2">
      <c r="A420" s="37" t="s">
        <v>968</v>
      </c>
      <c r="B420" s="10" t="s">
        <v>33</v>
      </c>
      <c r="C420" s="10" t="s">
        <v>34</v>
      </c>
      <c r="D420" s="10" t="s">
        <v>969</v>
      </c>
      <c r="E420" s="41" t="s">
        <v>970</v>
      </c>
      <c r="F420" s="38" t="s">
        <v>110</v>
      </c>
      <c r="G420" s="38">
        <v>38</v>
      </c>
      <c r="H420" s="44">
        <f t="shared" si="28"/>
        <v>26.52</v>
      </c>
      <c r="I420" s="39">
        <v>32.1</v>
      </c>
      <c r="J420" s="40">
        <f t="shared" si="29"/>
        <v>1219.8</v>
      </c>
    </row>
    <row r="421" spans="1:10" ht="25.5" x14ac:dyDescent="0.2">
      <c r="A421" s="37" t="s">
        <v>971</v>
      </c>
      <c r="B421" s="10" t="s">
        <v>33</v>
      </c>
      <c r="C421" s="10" t="s">
        <v>34</v>
      </c>
      <c r="D421" s="10" t="s">
        <v>972</v>
      </c>
      <c r="E421" s="41" t="s">
        <v>973</v>
      </c>
      <c r="F421" s="38" t="s">
        <v>110</v>
      </c>
      <c r="G421" s="38">
        <v>38</v>
      </c>
      <c r="H421" s="44">
        <f t="shared" si="28"/>
        <v>31.49</v>
      </c>
      <c r="I421" s="39">
        <v>38.119999999999997</v>
      </c>
      <c r="J421" s="40">
        <f t="shared" si="29"/>
        <v>1448.56</v>
      </c>
    </row>
    <row r="422" spans="1:10" ht="25.5" x14ac:dyDescent="0.2">
      <c r="A422" s="37" t="s">
        <v>974</v>
      </c>
      <c r="B422" s="10" t="s">
        <v>33</v>
      </c>
      <c r="C422" s="10" t="s">
        <v>34</v>
      </c>
      <c r="D422" s="10" t="s">
        <v>975</v>
      </c>
      <c r="E422" s="41" t="s">
        <v>976</v>
      </c>
      <c r="F422" s="38" t="s">
        <v>110</v>
      </c>
      <c r="G422" s="38">
        <v>38</v>
      </c>
      <c r="H422" s="44">
        <f t="shared" si="28"/>
        <v>22.73</v>
      </c>
      <c r="I422" s="39">
        <v>27.52</v>
      </c>
      <c r="J422" s="40">
        <f t="shared" si="29"/>
        <v>1045.76</v>
      </c>
    </row>
    <row r="423" spans="1:10" ht="38.25" x14ac:dyDescent="0.2">
      <c r="A423" s="37" t="s">
        <v>977</v>
      </c>
      <c r="B423" s="10" t="s">
        <v>143</v>
      </c>
      <c r="C423" s="10" t="s">
        <v>34</v>
      </c>
      <c r="D423" s="10" t="s">
        <v>978</v>
      </c>
      <c r="E423" s="41" t="s">
        <v>979</v>
      </c>
      <c r="F423" s="38" t="s">
        <v>106</v>
      </c>
      <c r="G423" s="38">
        <v>76</v>
      </c>
      <c r="H423" s="44">
        <f t="shared" si="28"/>
        <v>9.43</v>
      </c>
      <c r="I423" s="39">
        <v>11.42</v>
      </c>
      <c r="J423" s="40">
        <f t="shared" si="29"/>
        <v>867.92</v>
      </c>
    </row>
    <row r="424" spans="1:10" ht="25.5" x14ac:dyDescent="0.2">
      <c r="A424" s="37" t="s">
        <v>980</v>
      </c>
      <c r="B424" s="10" t="s">
        <v>143</v>
      </c>
      <c r="C424" s="10" t="s">
        <v>34</v>
      </c>
      <c r="D424" s="10" t="s">
        <v>981</v>
      </c>
      <c r="E424" s="41" t="s">
        <v>982</v>
      </c>
      <c r="F424" s="38" t="s">
        <v>106</v>
      </c>
      <c r="G424" s="38">
        <v>38</v>
      </c>
      <c r="H424" s="44">
        <f t="shared" si="28"/>
        <v>25.78</v>
      </c>
      <c r="I424" s="39">
        <v>31.21</v>
      </c>
      <c r="J424" s="40">
        <f t="shared" si="29"/>
        <v>1185.98</v>
      </c>
    </row>
    <row r="425" spans="1:10" ht="25.5" x14ac:dyDescent="0.2">
      <c r="A425" s="37" t="s">
        <v>983</v>
      </c>
      <c r="B425" s="10" t="s">
        <v>33</v>
      </c>
      <c r="C425" s="10" t="s">
        <v>34</v>
      </c>
      <c r="D425" s="10" t="s">
        <v>984</v>
      </c>
      <c r="E425" s="41" t="s">
        <v>985</v>
      </c>
      <c r="F425" s="38" t="s">
        <v>110</v>
      </c>
      <c r="G425" s="38">
        <v>76</v>
      </c>
      <c r="H425" s="44">
        <f t="shared" si="28"/>
        <v>9.9499999999999993</v>
      </c>
      <c r="I425" s="39">
        <v>12.05</v>
      </c>
      <c r="J425" s="40">
        <f t="shared" si="29"/>
        <v>915.8</v>
      </c>
    </row>
    <row r="426" spans="1:10" ht="25.5" x14ac:dyDescent="0.2">
      <c r="A426" s="37" t="s">
        <v>986</v>
      </c>
      <c r="B426" s="10" t="s">
        <v>33</v>
      </c>
      <c r="C426" s="10" t="s">
        <v>34</v>
      </c>
      <c r="D426" s="10" t="s">
        <v>987</v>
      </c>
      <c r="E426" s="41" t="s">
        <v>988</v>
      </c>
      <c r="F426" s="38" t="s">
        <v>110</v>
      </c>
      <c r="G426" s="38">
        <v>38</v>
      </c>
      <c r="H426" s="44">
        <f t="shared" si="28"/>
        <v>21.62</v>
      </c>
      <c r="I426" s="39">
        <v>26.17</v>
      </c>
      <c r="J426" s="40">
        <f t="shared" si="29"/>
        <v>994.46</v>
      </c>
    </row>
    <row r="427" spans="1:10" ht="25.5" x14ac:dyDescent="0.2">
      <c r="A427" s="37" t="s">
        <v>989</v>
      </c>
      <c r="B427" s="10" t="s">
        <v>33</v>
      </c>
      <c r="C427" s="10" t="s">
        <v>34</v>
      </c>
      <c r="D427" s="10" t="s">
        <v>990</v>
      </c>
      <c r="E427" s="41" t="s">
        <v>991</v>
      </c>
      <c r="F427" s="38" t="s">
        <v>110</v>
      </c>
      <c r="G427" s="38">
        <v>38</v>
      </c>
      <c r="H427" s="44">
        <f t="shared" si="28"/>
        <v>52.53</v>
      </c>
      <c r="I427" s="39">
        <v>63.58</v>
      </c>
      <c r="J427" s="40">
        <f t="shared" si="29"/>
        <v>2416.04</v>
      </c>
    </row>
    <row r="428" spans="1:10" ht="25.5" x14ac:dyDescent="0.2">
      <c r="A428" s="37" t="s">
        <v>992</v>
      </c>
      <c r="B428" s="10" t="s">
        <v>33</v>
      </c>
      <c r="C428" s="10" t="s">
        <v>34</v>
      </c>
      <c r="D428" s="10" t="s">
        <v>993</v>
      </c>
      <c r="E428" s="41" t="s">
        <v>994</v>
      </c>
      <c r="F428" s="38" t="s">
        <v>110</v>
      </c>
      <c r="G428" s="38">
        <v>76</v>
      </c>
      <c r="H428" s="44">
        <f t="shared" si="28"/>
        <v>13.56</v>
      </c>
      <c r="I428" s="39">
        <v>16.420000000000002</v>
      </c>
      <c r="J428" s="40">
        <f t="shared" si="29"/>
        <v>1247.92</v>
      </c>
    </row>
    <row r="429" spans="1:10" s="11" customFormat="1" x14ac:dyDescent="0.2">
      <c r="A429" s="27" t="s">
        <v>995</v>
      </c>
      <c r="B429" s="31" t="s">
        <v>26</v>
      </c>
      <c r="C429" s="31" t="s">
        <v>26</v>
      </c>
      <c r="D429" s="31" t="s">
        <v>26</v>
      </c>
      <c r="E429" s="31" t="s">
        <v>996</v>
      </c>
      <c r="F429" s="28" t="s">
        <v>26</v>
      </c>
      <c r="G429" s="28"/>
      <c r="H429" s="28"/>
      <c r="I429" s="29"/>
      <c r="J429" s="30">
        <f>SUBTOTAL(109,J430:J432)</f>
        <v>9367.83</v>
      </c>
    </row>
    <row r="430" spans="1:10" ht="38.25" x14ac:dyDescent="0.2">
      <c r="A430" s="37" t="s">
        <v>997</v>
      </c>
      <c r="B430" s="10" t="s">
        <v>143</v>
      </c>
      <c r="C430" s="10" t="s">
        <v>34</v>
      </c>
      <c r="D430" s="10" t="s">
        <v>998</v>
      </c>
      <c r="E430" s="41" t="s">
        <v>999</v>
      </c>
      <c r="F430" s="38" t="s">
        <v>99</v>
      </c>
      <c r="G430" s="38">
        <v>121.6</v>
      </c>
      <c r="H430" s="44">
        <f t="shared" si="28"/>
        <v>14.63</v>
      </c>
      <c r="I430" s="39">
        <v>17.71</v>
      </c>
      <c r="J430" s="40">
        <f>TRUNC(G430*TRUNC(I430, 2), 2)</f>
        <v>2153.5300000000002</v>
      </c>
    </row>
    <row r="431" spans="1:10" ht="38.25" x14ac:dyDescent="0.2">
      <c r="A431" s="37" t="s">
        <v>1000</v>
      </c>
      <c r="B431" s="10" t="s">
        <v>143</v>
      </c>
      <c r="C431" s="10" t="s">
        <v>34</v>
      </c>
      <c r="D431" s="10" t="s">
        <v>1001</v>
      </c>
      <c r="E431" s="41" t="s">
        <v>1002</v>
      </c>
      <c r="F431" s="38" t="s">
        <v>106</v>
      </c>
      <c r="G431" s="38">
        <v>152</v>
      </c>
      <c r="H431" s="44">
        <f t="shared" si="28"/>
        <v>20.02</v>
      </c>
      <c r="I431" s="39">
        <v>24.24</v>
      </c>
      <c r="J431" s="40">
        <f>TRUNC(G431*TRUNC(I431, 2), 2)</f>
        <v>3684.48</v>
      </c>
    </row>
    <row r="432" spans="1:10" ht="25.5" x14ac:dyDescent="0.2">
      <c r="A432" s="37" t="s">
        <v>1003</v>
      </c>
      <c r="B432" s="10" t="s">
        <v>143</v>
      </c>
      <c r="C432" s="10" t="s">
        <v>34</v>
      </c>
      <c r="D432" s="10" t="s">
        <v>1004</v>
      </c>
      <c r="E432" s="41" t="s">
        <v>1005</v>
      </c>
      <c r="F432" s="38" t="s">
        <v>106</v>
      </c>
      <c r="G432" s="38">
        <v>38</v>
      </c>
      <c r="H432" s="44">
        <f t="shared" si="28"/>
        <v>76.739999999999995</v>
      </c>
      <c r="I432" s="39">
        <v>92.89</v>
      </c>
      <c r="J432" s="40">
        <f>TRUNC(G432*TRUNC(I432, 2), 2)</f>
        <v>3529.82</v>
      </c>
    </row>
    <row r="433" spans="1:10" x14ac:dyDescent="0.2">
      <c r="A433" s="27" t="s">
        <v>1006</v>
      </c>
      <c r="B433" s="31" t="s">
        <v>26</v>
      </c>
      <c r="C433" s="31" t="s">
        <v>26</v>
      </c>
      <c r="D433" s="31" t="s">
        <v>26</v>
      </c>
      <c r="E433" s="31" t="s">
        <v>224</v>
      </c>
      <c r="F433" s="28" t="s">
        <v>26</v>
      </c>
      <c r="G433" s="28"/>
      <c r="H433" s="28"/>
      <c r="I433" s="29"/>
      <c r="J433" s="30">
        <f>SUBTOTAL(109,J434:J525)</f>
        <v>95543.44</v>
      </c>
    </row>
    <row r="434" spans="1:10" s="11" customFormat="1" x14ac:dyDescent="0.2">
      <c r="A434" s="27" t="s">
        <v>1007</v>
      </c>
      <c r="B434" s="31" t="s">
        <v>26</v>
      </c>
      <c r="C434" s="31" t="s">
        <v>26</v>
      </c>
      <c r="D434" s="31" t="s">
        <v>26</v>
      </c>
      <c r="E434" s="31" t="s">
        <v>774</v>
      </c>
      <c r="F434" s="28" t="s">
        <v>26</v>
      </c>
      <c r="G434" s="28"/>
      <c r="H434" s="28"/>
      <c r="I434" s="29"/>
      <c r="J434" s="30">
        <f>SUBTOTAL(109,J435:J465)</f>
        <v>36192.83</v>
      </c>
    </row>
    <row r="435" spans="1:10" x14ac:dyDescent="0.2">
      <c r="A435" s="32" t="s">
        <v>1008</v>
      </c>
      <c r="B435" s="33" t="s">
        <v>26</v>
      </c>
      <c r="C435" s="33" t="s">
        <v>26</v>
      </c>
      <c r="D435" s="33" t="s">
        <v>26</v>
      </c>
      <c r="E435" s="33" t="s">
        <v>776</v>
      </c>
      <c r="F435" s="34" t="s">
        <v>26</v>
      </c>
      <c r="G435" s="34"/>
      <c r="H435" s="34"/>
      <c r="I435" s="35"/>
      <c r="J435" s="36">
        <f>SUBTOTAL(109,J436:J443)</f>
        <v>9954.5500000000011</v>
      </c>
    </row>
    <row r="436" spans="1:10" ht="25.5" x14ac:dyDescent="0.2">
      <c r="A436" s="37" t="s">
        <v>1009</v>
      </c>
      <c r="B436" s="10" t="s">
        <v>33</v>
      </c>
      <c r="C436" s="10" t="s">
        <v>34</v>
      </c>
      <c r="D436" s="10" t="s">
        <v>778</v>
      </c>
      <c r="E436" s="41" t="s">
        <v>779</v>
      </c>
      <c r="F436" s="38" t="s">
        <v>110</v>
      </c>
      <c r="G436" s="38">
        <v>4</v>
      </c>
      <c r="H436" s="44">
        <f t="shared" si="28"/>
        <v>44.13</v>
      </c>
      <c r="I436" s="39">
        <v>53.42</v>
      </c>
      <c r="J436" s="40">
        <f t="shared" ref="J436:J443" si="30">TRUNC(G436*TRUNC(I436, 2), 2)</f>
        <v>213.68</v>
      </c>
    </row>
    <row r="437" spans="1:10" ht="25.5" x14ac:dyDescent="0.2">
      <c r="A437" s="37" t="s">
        <v>1010</v>
      </c>
      <c r="B437" s="10" t="s">
        <v>33</v>
      </c>
      <c r="C437" s="10" t="s">
        <v>34</v>
      </c>
      <c r="D437" s="10" t="s">
        <v>781</v>
      </c>
      <c r="E437" s="41" t="s">
        <v>782</v>
      </c>
      <c r="F437" s="38" t="s">
        <v>110</v>
      </c>
      <c r="G437" s="38">
        <v>8</v>
      </c>
      <c r="H437" s="44">
        <f t="shared" si="28"/>
        <v>13.31</v>
      </c>
      <c r="I437" s="39">
        <v>16.12</v>
      </c>
      <c r="J437" s="40">
        <f t="shared" si="30"/>
        <v>128.96</v>
      </c>
    </row>
    <row r="438" spans="1:10" ht="25.5" x14ac:dyDescent="0.2">
      <c r="A438" s="37" t="s">
        <v>1011</v>
      </c>
      <c r="B438" s="10" t="s">
        <v>33</v>
      </c>
      <c r="C438" s="10" t="s">
        <v>34</v>
      </c>
      <c r="D438" s="10" t="s">
        <v>784</v>
      </c>
      <c r="E438" s="41" t="s">
        <v>785</v>
      </c>
      <c r="F438" s="38" t="s">
        <v>99</v>
      </c>
      <c r="G438" s="38">
        <v>25.88</v>
      </c>
      <c r="H438" s="44">
        <f t="shared" si="28"/>
        <v>18.77</v>
      </c>
      <c r="I438" s="39">
        <v>22.72</v>
      </c>
      <c r="J438" s="40">
        <f t="shared" si="30"/>
        <v>587.99</v>
      </c>
    </row>
    <row r="439" spans="1:10" ht="25.5" x14ac:dyDescent="0.2">
      <c r="A439" s="37" t="s">
        <v>1012</v>
      </c>
      <c r="B439" s="10" t="s">
        <v>33</v>
      </c>
      <c r="C439" s="10" t="s">
        <v>34</v>
      </c>
      <c r="D439" s="10" t="s">
        <v>787</v>
      </c>
      <c r="E439" s="41" t="s">
        <v>788</v>
      </c>
      <c r="F439" s="38" t="s">
        <v>110</v>
      </c>
      <c r="G439" s="38">
        <v>8</v>
      </c>
      <c r="H439" s="44">
        <f t="shared" si="28"/>
        <v>134.19999999999999</v>
      </c>
      <c r="I439" s="39">
        <v>162.43</v>
      </c>
      <c r="J439" s="40">
        <f t="shared" si="30"/>
        <v>1299.44</v>
      </c>
    </row>
    <row r="440" spans="1:10" ht="25.5" x14ac:dyDescent="0.2">
      <c r="A440" s="37" t="s">
        <v>1013</v>
      </c>
      <c r="B440" s="10" t="s">
        <v>143</v>
      </c>
      <c r="C440" s="10" t="s">
        <v>34</v>
      </c>
      <c r="D440" s="10" t="s">
        <v>790</v>
      </c>
      <c r="E440" s="41" t="s">
        <v>791</v>
      </c>
      <c r="F440" s="38" t="s">
        <v>106</v>
      </c>
      <c r="G440" s="38">
        <v>8</v>
      </c>
      <c r="H440" s="44">
        <f t="shared" si="28"/>
        <v>55.35</v>
      </c>
      <c r="I440" s="39">
        <v>67</v>
      </c>
      <c r="J440" s="40">
        <f t="shared" si="30"/>
        <v>536</v>
      </c>
    </row>
    <row r="441" spans="1:10" ht="25.5" x14ac:dyDescent="0.2">
      <c r="A441" s="37" t="s">
        <v>1014</v>
      </c>
      <c r="B441" s="10" t="s">
        <v>33</v>
      </c>
      <c r="C441" s="10" t="s">
        <v>34</v>
      </c>
      <c r="D441" s="10" t="s">
        <v>793</v>
      </c>
      <c r="E441" s="41" t="s">
        <v>794</v>
      </c>
      <c r="F441" s="38" t="s">
        <v>110</v>
      </c>
      <c r="G441" s="38">
        <v>4</v>
      </c>
      <c r="H441" s="44">
        <f t="shared" si="28"/>
        <v>36.97</v>
      </c>
      <c r="I441" s="39">
        <v>44.75</v>
      </c>
      <c r="J441" s="40">
        <f t="shared" si="30"/>
        <v>179</v>
      </c>
    </row>
    <row r="442" spans="1:10" ht="25.5" x14ac:dyDescent="0.2">
      <c r="A442" s="37" t="s">
        <v>1015</v>
      </c>
      <c r="B442" s="10" t="s">
        <v>33</v>
      </c>
      <c r="C442" s="10" t="s">
        <v>34</v>
      </c>
      <c r="D442" s="10" t="s">
        <v>796</v>
      </c>
      <c r="E442" s="41" t="s">
        <v>797</v>
      </c>
      <c r="F442" s="38" t="s">
        <v>110</v>
      </c>
      <c r="G442" s="38">
        <v>4</v>
      </c>
      <c r="H442" s="44">
        <f t="shared" si="28"/>
        <v>1181.29</v>
      </c>
      <c r="I442" s="39">
        <v>1429.72</v>
      </c>
      <c r="J442" s="40">
        <f t="shared" si="30"/>
        <v>5718.88</v>
      </c>
    </row>
    <row r="443" spans="1:10" ht="38.25" x14ac:dyDescent="0.2">
      <c r="A443" s="37" t="s">
        <v>1016</v>
      </c>
      <c r="B443" s="10" t="s">
        <v>143</v>
      </c>
      <c r="C443" s="10" t="s">
        <v>34</v>
      </c>
      <c r="D443" s="10" t="s">
        <v>1017</v>
      </c>
      <c r="E443" s="41" t="s">
        <v>1018</v>
      </c>
      <c r="F443" s="38" t="s">
        <v>106</v>
      </c>
      <c r="G443" s="38">
        <v>4</v>
      </c>
      <c r="H443" s="44">
        <f t="shared" si="28"/>
        <v>266.58</v>
      </c>
      <c r="I443" s="39">
        <v>322.64999999999998</v>
      </c>
      <c r="J443" s="40">
        <f t="shared" si="30"/>
        <v>1290.5999999999999</v>
      </c>
    </row>
    <row r="444" spans="1:10" x14ac:dyDescent="0.2">
      <c r="A444" s="32" t="s">
        <v>1019</v>
      </c>
      <c r="B444" s="33" t="s">
        <v>26</v>
      </c>
      <c r="C444" s="33" t="s">
        <v>26</v>
      </c>
      <c r="D444" s="33" t="s">
        <v>26</v>
      </c>
      <c r="E444" s="33" t="s">
        <v>802</v>
      </c>
      <c r="F444" s="34" t="s">
        <v>26</v>
      </c>
      <c r="G444" s="34"/>
      <c r="H444" s="34"/>
      <c r="I444" s="35"/>
      <c r="J444" s="36">
        <f>SUBTOTAL(109,J445:J465)</f>
        <v>26238.28</v>
      </c>
    </row>
    <row r="445" spans="1:10" ht="25.5" x14ac:dyDescent="0.2">
      <c r="A445" s="37" t="s">
        <v>1020</v>
      </c>
      <c r="B445" s="10" t="s">
        <v>33</v>
      </c>
      <c r="C445" s="10" t="s">
        <v>34</v>
      </c>
      <c r="D445" s="10" t="s">
        <v>804</v>
      </c>
      <c r="E445" s="41" t="s">
        <v>805</v>
      </c>
      <c r="F445" s="38" t="s">
        <v>110</v>
      </c>
      <c r="G445" s="38">
        <v>4</v>
      </c>
      <c r="H445" s="44">
        <f t="shared" si="28"/>
        <v>20.37</v>
      </c>
      <c r="I445" s="39">
        <v>24.66</v>
      </c>
      <c r="J445" s="40">
        <f t="shared" ref="J445:J465" si="31">TRUNC(G445*TRUNC(I445, 2), 2)</f>
        <v>98.64</v>
      </c>
    </row>
    <row r="446" spans="1:10" ht="25.5" x14ac:dyDescent="0.2">
      <c r="A446" s="37" t="s">
        <v>1021</v>
      </c>
      <c r="B446" s="10" t="s">
        <v>143</v>
      </c>
      <c r="C446" s="10" t="s">
        <v>34</v>
      </c>
      <c r="D446" s="10" t="s">
        <v>807</v>
      </c>
      <c r="E446" s="41" t="s">
        <v>808</v>
      </c>
      <c r="F446" s="38" t="s">
        <v>106</v>
      </c>
      <c r="G446" s="38">
        <v>4</v>
      </c>
      <c r="H446" s="44">
        <f t="shared" si="28"/>
        <v>37.51</v>
      </c>
      <c r="I446" s="39">
        <v>45.41</v>
      </c>
      <c r="J446" s="40">
        <f t="shared" si="31"/>
        <v>181.64</v>
      </c>
    </row>
    <row r="447" spans="1:10" ht="25.5" x14ac:dyDescent="0.2">
      <c r="A447" s="37" t="s">
        <v>1022</v>
      </c>
      <c r="B447" s="10" t="s">
        <v>33</v>
      </c>
      <c r="C447" s="10" t="s">
        <v>34</v>
      </c>
      <c r="D447" s="10" t="s">
        <v>1023</v>
      </c>
      <c r="E447" s="41" t="s">
        <v>1024</v>
      </c>
      <c r="F447" s="38" t="s">
        <v>110</v>
      </c>
      <c r="G447" s="38">
        <v>12</v>
      </c>
      <c r="H447" s="44">
        <f t="shared" si="28"/>
        <v>28.58</v>
      </c>
      <c r="I447" s="39">
        <v>34.6</v>
      </c>
      <c r="J447" s="40">
        <f t="shared" si="31"/>
        <v>415.2</v>
      </c>
    </row>
    <row r="448" spans="1:10" ht="38.25" x14ac:dyDescent="0.2">
      <c r="A448" s="37" t="s">
        <v>1025</v>
      </c>
      <c r="B448" s="10" t="s">
        <v>143</v>
      </c>
      <c r="C448" s="10" t="s">
        <v>34</v>
      </c>
      <c r="D448" s="10" t="s">
        <v>1026</v>
      </c>
      <c r="E448" s="41" t="s">
        <v>1027</v>
      </c>
      <c r="F448" s="38" t="s">
        <v>106</v>
      </c>
      <c r="G448" s="38">
        <v>8</v>
      </c>
      <c r="H448" s="44">
        <f t="shared" si="28"/>
        <v>53.74</v>
      </c>
      <c r="I448" s="39">
        <v>65.05</v>
      </c>
      <c r="J448" s="40">
        <f t="shared" si="31"/>
        <v>520.4</v>
      </c>
    </row>
    <row r="449" spans="1:10" ht="25.5" x14ac:dyDescent="0.2">
      <c r="A449" s="37" t="s">
        <v>1028</v>
      </c>
      <c r="B449" s="10" t="s">
        <v>33</v>
      </c>
      <c r="C449" s="10" t="s">
        <v>34</v>
      </c>
      <c r="D449" s="10" t="s">
        <v>816</v>
      </c>
      <c r="E449" s="41" t="s">
        <v>817</v>
      </c>
      <c r="F449" s="38" t="s">
        <v>110</v>
      </c>
      <c r="G449" s="38">
        <v>8</v>
      </c>
      <c r="H449" s="44">
        <f t="shared" si="28"/>
        <v>24.81</v>
      </c>
      <c r="I449" s="39">
        <v>30.03</v>
      </c>
      <c r="J449" s="40">
        <f t="shared" si="31"/>
        <v>240.24</v>
      </c>
    </row>
    <row r="450" spans="1:10" ht="38.25" x14ac:dyDescent="0.2">
      <c r="A450" s="37" t="s">
        <v>1029</v>
      </c>
      <c r="B450" s="10" t="s">
        <v>143</v>
      </c>
      <c r="C450" s="10" t="s">
        <v>34</v>
      </c>
      <c r="D450" s="10" t="s">
        <v>1030</v>
      </c>
      <c r="E450" s="41" t="s">
        <v>1031</v>
      </c>
      <c r="F450" s="38" t="s">
        <v>106</v>
      </c>
      <c r="G450" s="38">
        <v>8</v>
      </c>
      <c r="H450" s="44">
        <f t="shared" si="28"/>
        <v>43.26</v>
      </c>
      <c r="I450" s="39">
        <v>52.36</v>
      </c>
      <c r="J450" s="40">
        <f t="shared" si="31"/>
        <v>418.88</v>
      </c>
    </row>
    <row r="451" spans="1:10" ht="25.5" x14ac:dyDescent="0.2">
      <c r="A451" s="37" t="s">
        <v>1032</v>
      </c>
      <c r="B451" s="10" t="s">
        <v>33</v>
      </c>
      <c r="C451" s="10" t="s">
        <v>34</v>
      </c>
      <c r="D451" s="10" t="s">
        <v>819</v>
      </c>
      <c r="E451" s="41" t="s">
        <v>820</v>
      </c>
      <c r="F451" s="38" t="s">
        <v>110</v>
      </c>
      <c r="G451" s="38">
        <v>20</v>
      </c>
      <c r="H451" s="44">
        <f t="shared" si="28"/>
        <v>20.5</v>
      </c>
      <c r="I451" s="39">
        <v>24.82</v>
      </c>
      <c r="J451" s="40">
        <f t="shared" si="31"/>
        <v>496.4</v>
      </c>
    </row>
    <row r="452" spans="1:10" ht="25.5" x14ac:dyDescent="0.2">
      <c r="A452" s="37" t="s">
        <v>1033</v>
      </c>
      <c r="B452" s="10" t="s">
        <v>33</v>
      </c>
      <c r="C452" s="10" t="s">
        <v>34</v>
      </c>
      <c r="D452" s="10" t="s">
        <v>1034</v>
      </c>
      <c r="E452" s="41" t="s">
        <v>1035</v>
      </c>
      <c r="F452" s="38" t="s">
        <v>106</v>
      </c>
      <c r="G452" s="38">
        <v>20</v>
      </c>
      <c r="H452" s="44">
        <f t="shared" si="28"/>
        <v>26.26</v>
      </c>
      <c r="I452" s="39">
        <v>31.79</v>
      </c>
      <c r="J452" s="40">
        <f t="shared" si="31"/>
        <v>635.79999999999995</v>
      </c>
    </row>
    <row r="453" spans="1:10" ht="25.5" x14ac:dyDescent="0.2">
      <c r="A453" s="37" t="s">
        <v>1036</v>
      </c>
      <c r="B453" s="10" t="s">
        <v>33</v>
      </c>
      <c r="C453" s="10" t="s">
        <v>34</v>
      </c>
      <c r="D453" s="10" t="s">
        <v>857</v>
      </c>
      <c r="E453" s="41" t="s">
        <v>858</v>
      </c>
      <c r="F453" s="38" t="s">
        <v>106</v>
      </c>
      <c r="G453" s="38">
        <v>4</v>
      </c>
      <c r="H453" s="44">
        <f t="shared" si="28"/>
        <v>5.74</v>
      </c>
      <c r="I453" s="39">
        <v>6.95</v>
      </c>
      <c r="J453" s="40">
        <f t="shared" si="31"/>
        <v>27.8</v>
      </c>
    </row>
    <row r="454" spans="1:10" ht="25.5" x14ac:dyDescent="0.2">
      <c r="A454" s="37" t="s">
        <v>1037</v>
      </c>
      <c r="B454" s="10" t="s">
        <v>33</v>
      </c>
      <c r="C454" s="10" t="s">
        <v>34</v>
      </c>
      <c r="D454" s="10" t="s">
        <v>849</v>
      </c>
      <c r="E454" s="41" t="s">
        <v>850</v>
      </c>
      <c r="F454" s="38" t="s">
        <v>106</v>
      </c>
      <c r="G454" s="38">
        <v>4</v>
      </c>
      <c r="H454" s="44">
        <f t="shared" si="28"/>
        <v>15.93</v>
      </c>
      <c r="I454" s="39">
        <v>19.29</v>
      </c>
      <c r="J454" s="40">
        <f t="shared" si="31"/>
        <v>77.16</v>
      </c>
    </row>
    <row r="455" spans="1:10" ht="25.5" x14ac:dyDescent="0.2">
      <c r="A455" s="37" t="s">
        <v>1038</v>
      </c>
      <c r="B455" s="10" t="s">
        <v>143</v>
      </c>
      <c r="C455" s="10" t="s">
        <v>34</v>
      </c>
      <c r="D455" s="10" t="s">
        <v>1039</v>
      </c>
      <c r="E455" s="41" t="s">
        <v>1040</v>
      </c>
      <c r="F455" s="38" t="s">
        <v>106</v>
      </c>
      <c r="G455" s="38">
        <v>4</v>
      </c>
      <c r="H455" s="44">
        <f t="shared" si="28"/>
        <v>75.83</v>
      </c>
      <c r="I455" s="39">
        <v>91.78</v>
      </c>
      <c r="J455" s="40">
        <f t="shared" si="31"/>
        <v>367.12</v>
      </c>
    </row>
    <row r="456" spans="1:10" ht="25.5" x14ac:dyDescent="0.2">
      <c r="A456" s="37" t="s">
        <v>1041</v>
      </c>
      <c r="B456" s="10" t="s">
        <v>33</v>
      </c>
      <c r="C456" s="10" t="s">
        <v>34</v>
      </c>
      <c r="D456" s="10" t="s">
        <v>825</v>
      </c>
      <c r="E456" s="41" t="s">
        <v>826</v>
      </c>
      <c r="F456" s="38" t="s">
        <v>110</v>
      </c>
      <c r="G456" s="38">
        <v>24</v>
      </c>
      <c r="H456" s="44">
        <f t="shared" si="28"/>
        <v>23.58</v>
      </c>
      <c r="I456" s="39">
        <v>28.55</v>
      </c>
      <c r="J456" s="40">
        <f t="shared" si="31"/>
        <v>685.2</v>
      </c>
    </row>
    <row r="457" spans="1:10" ht="25.5" x14ac:dyDescent="0.2">
      <c r="A457" s="37" t="s">
        <v>1042</v>
      </c>
      <c r="B457" s="10" t="s">
        <v>143</v>
      </c>
      <c r="C457" s="10" t="s">
        <v>34</v>
      </c>
      <c r="D457" s="10" t="s">
        <v>1043</v>
      </c>
      <c r="E457" s="41" t="s">
        <v>1044</v>
      </c>
      <c r="F457" s="38" t="s">
        <v>106</v>
      </c>
      <c r="G457" s="38">
        <v>4</v>
      </c>
      <c r="H457" s="44">
        <f t="shared" si="28"/>
        <v>27.51</v>
      </c>
      <c r="I457" s="39">
        <v>33.299999999999997</v>
      </c>
      <c r="J457" s="40">
        <f t="shared" si="31"/>
        <v>133.19999999999999</v>
      </c>
    </row>
    <row r="458" spans="1:10" ht="25.5" x14ac:dyDescent="0.2">
      <c r="A458" s="37" t="s">
        <v>1045</v>
      </c>
      <c r="B458" s="10" t="s">
        <v>33</v>
      </c>
      <c r="C458" s="10" t="s">
        <v>34</v>
      </c>
      <c r="D458" s="10" t="s">
        <v>1046</v>
      </c>
      <c r="E458" s="41" t="s">
        <v>1047</v>
      </c>
      <c r="F458" s="38" t="s">
        <v>110</v>
      </c>
      <c r="G458" s="38">
        <v>4</v>
      </c>
      <c r="H458" s="44">
        <f t="shared" si="28"/>
        <v>183.52</v>
      </c>
      <c r="I458" s="39">
        <v>222.12</v>
      </c>
      <c r="J458" s="40">
        <f t="shared" si="31"/>
        <v>888.48</v>
      </c>
    </row>
    <row r="459" spans="1:10" ht="25.5" x14ac:dyDescent="0.2">
      <c r="A459" s="37" t="s">
        <v>1048</v>
      </c>
      <c r="B459" s="10" t="s">
        <v>33</v>
      </c>
      <c r="C459" s="10" t="s">
        <v>34</v>
      </c>
      <c r="D459" s="10" t="s">
        <v>1049</v>
      </c>
      <c r="E459" s="41" t="s">
        <v>1050</v>
      </c>
      <c r="F459" s="38" t="s">
        <v>110</v>
      </c>
      <c r="G459" s="38">
        <v>4</v>
      </c>
      <c r="H459" s="44">
        <f t="shared" si="28"/>
        <v>101.81</v>
      </c>
      <c r="I459" s="39">
        <v>123.23</v>
      </c>
      <c r="J459" s="40">
        <f t="shared" si="31"/>
        <v>492.92</v>
      </c>
    </row>
    <row r="460" spans="1:10" ht="25.5" x14ac:dyDescent="0.2">
      <c r="A460" s="37" t="s">
        <v>1051</v>
      </c>
      <c r="B460" s="10" t="s">
        <v>33</v>
      </c>
      <c r="C460" s="10" t="s">
        <v>34</v>
      </c>
      <c r="D460" s="10" t="s">
        <v>1052</v>
      </c>
      <c r="E460" s="41" t="s">
        <v>1053</v>
      </c>
      <c r="F460" s="38" t="s">
        <v>99</v>
      </c>
      <c r="G460" s="38">
        <v>1109.52</v>
      </c>
      <c r="H460" s="44">
        <f t="shared" si="28"/>
        <v>3.58</v>
      </c>
      <c r="I460" s="39">
        <v>4.34</v>
      </c>
      <c r="J460" s="40">
        <f t="shared" si="31"/>
        <v>4815.3100000000004</v>
      </c>
    </row>
    <row r="461" spans="1:10" ht="25.5" x14ac:dyDescent="0.2">
      <c r="A461" s="37" t="s">
        <v>1054</v>
      </c>
      <c r="B461" s="10" t="s">
        <v>33</v>
      </c>
      <c r="C461" s="10" t="s">
        <v>34</v>
      </c>
      <c r="D461" s="10" t="s">
        <v>834</v>
      </c>
      <c r="E461" s="41" t="s">
        <v>835</v>
      </c>
      <c r="F461" s="38" t="s">
        <v>99</v>
      </c>
      <c r="G461" s="38">
        <v>1244.6400000000001</v>
      </c>
      <c r="H461" s="44">
        <f t="shared" si="28"/>
        <v>4.99</v>
      </c>
      <c r="I461" s="39">
        <v>6.05</v>
      </c>
      <c r="J461" s="40">
        <f t="shared" si="31"/>
        <v>7530.07</v>
      </c>
    </row>
    <row r="462" spans="1:10" ht="25.5" x14ac:dyDescent="0.2">
      <c r="A462" s="37" t="s">
        <v>1055</v>
      </c>
      <c r="B462" s="10" t="s">
        <v>33</v>
      </c>
      <c r="C462" s="10" t="s">
        <v>34</v>
      </c>
      <c r="D462" s="10" t="s">
        <v>1056</v>
      </c>
      <c r="E462" s="41" t="s">
        <v>1057</v>
      </c>
      <c r="F462" s="38" t="s">
        <v>99</v>
      </c>
      <c r="G462" s="38">
        <v>68.28</v>
      </c>
      <c r="H462" s="44">
        <f t="shared" si="28"/>
        <v>7.96</v>
      </c>
      <c r="I462" s="39">
        <v>9.64</v>
      </c>
      <c r="J462" s="40">
        <f t="shared" si="31"/>
        <v>658.21</v>
      </c>
    </row>
    <row r="463" spans="1:10" ht="25.5" x14ac:dyDescent="0.2">
      <c r="A463" s="37" t="s">
        <v>1058</v>
      </c>
      <c r="B463" s="10" t="s">
        <v>33</v>
      </c>
      <c r="C463" s="10" t="s">
        <v>34</v>
      </c>
      <c r="D463" s="10" t="s">
        <v>1059</v>
      </c>
      <c r="E463" s="41" t="s">
        <v>1060</v>
      </c>
      <c r="F463" s="38" t="s">
        <v>99</v>
      </c>
      <c r="G463" s="38">
        <v>156.4</v>
      </c>
      <c r="H463" s="44">
        <f t="shared" si="28"/>
        <v>19.27</v>
      </c>
      <c r="I463" s="39">
        <v>23.33</v>
      </c>
      <c r="J463" s="40">
        <f t="shared" si="31"/>
        <v>3648.81</v>
      </c>
    </row>
    <row r="464" spans="1:10" ht="25.5" x14ac:dyDescent="0.2">
      <c r="A464" s="37" t="s">
        <v>1061</v>
      </c>
      <c r="B464" s="10" t="s">
        <v>143</v>
      </c>
      <c r="C464" s="10" t="s">
        <v>34</v>
      </c>
      <c r="D464" s="10" t="s">
        <v>843</v>
      </c>
      <c r="E464" s="41" t="s">
        <v>844</v>
      </c>
      <c r="F464" s="38" t="s">
        <v>106</v>
      </c>
      <c r="G464" s="38">
        <v>16</v>
      </c>
      <c r="H464" s="44">
        <f t="shared" si="28"/>
        <v>104.54</v>
      </c>
      <c r="I464" s="39">
        <v>126.53</v>
      </c>
      <c r="J464" s="40">
        <f t="shared" si="31"/>
        <v>2024.48</v>
      </c>
    </row>
    <row r="465" spans="1:10" ht="25.5" x14ac:dyDescent="0.2">
      <c r="A465" s="37" t="s">
        <v>1062</v>
      </c>
      <c r="B465" s="10" t="s">
        <v>143</v>
      </c>
      <c r="C465" s="10" t="s">
        <v>34</v>
      </c>
      <c r="D465" s="10" t="s">
        <v>846</v>
      </c>
      <c r="E465" s="41" t="s">
        <v>847</v>
      </c>
      <c r="F465" s="38" t="s">
        <v>106</v>
      </c>
      <c r="G465" s="38">
        <v>24</v>
      </c>
      <c r="H465" s="44">
        <f t="shared" si="28"/>
        <v>64.8</v>
      </c>
      <c r="I465" s="39">
        <v>78.430000000000007</v>
      </c>
      <c r="J465" s="40">
        <f t="shared" si="31"/>
        <v>1882.32</v>
      </c>
    </row>
    <row r="466" spans="1:10" s="11" customFormat="1" x14ac:dyDescent="0.2">
      <c r="A466" s="27" t="s">
        <v>1063</v>
      </c>
      <c r="B466" s="31" t="s">
        <v>26</v>
      </c>
      <c r="C466" s="31" t="s">
        <v>26</v>
      </c>
      <c r="D466" s="31" t="s">
        <v>26</v>
      </c>
      <c r="E466" s="31" t="s">
        <v>852</v>
      </c>
      <c r="F466" s="28" t="s">
        <v>26</v>
      </c>
      <c r="G466" s="28"/>
      <c r="H466" s="28"/>
      <c r="I466" s="29"/>
      <c r="J466" s="30">
        <f>SUBTOTAL(109,J467:J469)</f>
        <v>480.12</v>
      </c>
    </row>
    <row r="467" spans="1:10" ht="25.5" x14ac:dyDescent="0.2">
      <c r="A467" s="37" t="s">
        <v>1064</v>
      </c>
      <c r="B467" s="10" t="s">
        <v>33</v>
      </c>
      <c r="C467" s="10" t="s">
        <v>34</v>
      </c>
      <c r="D467" s="10" t="s">
        <v>854</v>
      </c>
      <c r="E467" s="41" t="s">
        <v>855</v>
      </c>
      <c r="F467" s="38" t="s">
        <v>110</v>
      </c>
      <c r="G467" s="38">
        <v>8</v>
      </c>
      <c r="H467" s="44">
        <f t="shared" ref="H467:H525" si="32">TRUNC(I467/(1+$B$6),2)</f>
        <v>6.55</v>
      </c>
      <c r="I467" s="39">
        <v>7.93</v>
      </c>
      <c r="J467" s="40">
        <f>TRUNC(G467*TRUNC(I467, 2), 2)</f>
        <v>63.44</v>
      </c>
    </row>
    <row r="468" spans="1:10" ht="25.5" x14ac:dyDescent="0.2">
      <c r="A468" s="37" t="s">
        <v>1065</v>
      </c>
      <c r="B468" s="10" t="s">
        <v>33</v>
      </c>
      <c r="C468" s="10" t="s">
        <v>34</v>
      </c>
      <c r="D468" s="10" t="s">
        <v>857</v>
      </c>
      <c r="E468" s="41" t="s">
        <v>858</v>
      </c>
      <c r="F468" s="38" t="s">
        <v>106</v>
      </c>
      <c r="G468" s="38">
        <v>4</v>
      </c>
      <c r="H468" s="44">
        <f t="shared" si="32"/>
        <v>5.74</v>
      </c>
      <c r="I468" s="39">
        <v>6.95</v>
      </c>
      <c r="J468" s="40">
        <f>TRUNC(G468*TRUNC(I468, 2), 2)</f>
        <v>27.8</v>
      </c>
    </row>
    <row r="469" spans="1:10" ht="25.5" x14ac:dyDescent="0.2">
      <c r="A469" s="37" t="s">
        <v>1066</v>
      </c>
      <c r="B469" s="10" t="s">
        <v>143</v>
      </c>
      <c r="C469" s="10" t="s">
        <v>34</v>
      </c>
      <c r="D469" s="10" t="s">
        <v>1067</v>
      </c>
      <c r="E469" s="41" t="s">
        <v>1068</v>
      </c>
      <c r="F469" s="38" t="s">
        <v>106</v>
      </c>
      <c r="G469" s="38">
        <v>4</v>
      </c>
      <c r="H469" s="44">
        <f t="shared" si="32"/>
        <v>80.319999999999993</v>
      </c>
      <c r="I469" s="39">
        <v>97.22</v>
      </c>
      <c r="J469" s="40">
        <f>TRUNC(G469*TRUNC(I469, 2), 2)</f>
        <v>388.88</v>
      </c>
    </row>
    <row r="470" spans="1:10" s="11" customFormat="1" x14ac:dyDescent="0.2">
      <c r="A470" s="27" t="s">
        <v>1069</v>
      </c>
      <c r="B470" s="31" t="s">
        <v>26</v>
      </c>
      <c r="C470" s="31" t="s">
        <v>26</v>
      </c>
      <c r="D470" s="31" t="s">
        <v>26</v>
      </c>
      <c r="E470" s="31" t="s">
        <v>860</v>
      </c>
      <c r="F470" s="28" t="s">
        <v>26</v>
      </c>
      <c r="G470" s="28"/>
      <c r="H470" s="28"/>
      <c r="I470" s="29"/>
      <c r="J470" s="30">
        <f>SUBTOTAL(109,J471:J489)</f>
        <v>13151.79</v>
      </c>
    </row>
    <row r="471" spans="1:10" x14ac:dyDescent="0.2">
      <c r="A471" s="32" t="s">
        <v>1070</v>
      </c>
      <c r="B471" s="33" t="s">
        <v>26</v>
      </c>
      <c r="C471" s="33" t="s">
        <v>26</v>
      </c>
      <c r="D471" s="33" t="s">
        <v>26</v>
      </c>
      <c r="E471" s="33" t="s">
        <v>1071</v>
      </c>
      <c r="F471" s="34" t="s">
        <v>26</v>
      </c>
      <c r="G471" s="34"/>
      <c r="H471" s="34"/>
      <c r="I471" s="35"/>
      <c r="J471" s="36">
        <f>SUBTOTAL(109,J472:J477)</f>
        <v>3202.5899999999997</v>
      </c>
    </row>
    <row r="472" spans="1:10" ht="25.5" x14ac:dyDescent="0.2">
      <c r="A472" s="37" t="s">
        <v>1072</v>
      </c>
      <c r="B472" s="10" t="s">
        <v>33</v>
      </c>
      <c r="C472" s="10" t="s">
        <v>34</v>
      </c>
      <c r="D472" s="10" t="s">
        <v>864</v>
      </c>
      <c r="E472" s="41" t="s">
        <v>865</v>
      </c>
      <c r="F472" s="38" t="s">
        <v>110</v>
      </c>
      <c r="G472" s="38">
        <v>4</v>
      </c>
      <c r="H472" s="44">
        <f t="shared" si="32"/>
        <v>389.14</v>
      </c>
      <c r="I472" s="39">
        <v>470.98</v>
      </c>
      <c r="J472" s="40">
        <f t="shared" ref="J472:J477" si="33">TRUNC(G472*TRUNC(I472, 2), 2)</f>
        <v>1883.92</v>
      </c>
    </row>
    <row r="473" spans="1:10" ht="25.5" x14ac:dyDescent="0.2">
      <c r="A473" s="37" t="s">
        <v>1073</v>
      </c>
      <c r="B473" s="10" t="s">
        <v>33</v>
      </c>
      <c r="C473" s="10" t="s">
        <v>34</v>
      </c>
      <c r="D473" s="10" t="s">
        <v>867</v>
      </c>
      <c r="E473" s="41" t="s">
        <v>868</v>
      </c>
      <c r="F473" s="38" t="s">
        <v>110</v>
      </c>
      <c r="G473" s="38">
        <v>4</v>
      </c>
      <c r="H473" s="44">
        <f t="shared" si="32"/>
        <v>69.94</v>
      </c>
      <c r="I473" s="39">
        <v>84.66</v>
      </c>
      <c r="J473" s="40">
        <f t="shared" si="33"/>
        <v>338.64</v>
      </c>
    </row>
    <row r="474" spans="1:10" ht="25.5" x14ac:dyDescent="0.2">
      <c r="A474" s="37" t="s">
        <v>1074</v>
      </c>
      <c r="B474" s="10" t="s">
        <v>33</v>
      </c>
      <c r="C474" s="10" t="s">
        <v>34</v>
      </c>
      <c r="D474" s="10" t="s">
        <v>870</v>
      </c>
      <c r="E474" s="41" t="s">
        <v>871</v>
      </c>
      <c r="F474" s="38" t="s">
        <v>110</v>
      </c>
      <c r="G474" s="38">
        <v>4</v>
      </c>
      <c r="H474" s="44">
        <f t="shared" si="32"/>
        <v>13.81</v>
      </c>
      <c r="I474" s="39">
        <v>16.72</v>
      </c>
      <c r="J474" s="40">
        <f t="shared" si="33"/>
        <v>66.88</v>
      </c>
    </row>
    <row r="475" spans="1:10" ht="25.5" x14ac:dyDescent="0.2">
      <c r="A475" s="37" t="s">
        <v>1075</v>
      </c>
      <c r="B475" s="10" t="s">
        <v>33</v>
      </c>
      <c r="C475" s="10" t="s">
        <v>34</v>
      </c>
      <c r="D475" s="10" t="s">
        <v>563</v>
      </c>
      <c r="E475" s="41" t="s">
        <v>564</v>
      </c>
      <c r="F475" s="38" t="s">
        <v>99</v>
      </c>
      <c r="G475" s="38">
        <v>52.8</v>
      </c>
      <c r="H475" s="44">
        <f t="shared" si="32"/>
        <v>8.7799999999999994</v>
      </c>
      <c r="I475" s="39">
        <v>10.63</v>
      </c>
      <c r="J475" s="40">
        <f t="shared" si="33"/>
        <v>561.26</v>
      </c>
    </row>
    <row r="476" spans="1:10" ht="25.5" x14ac:dyDescent="0.2">
      <c r="A476" s="37" t="s">
        <v>1076</v>
      </c>
      <c r="B476" s="10" t="s">
        <v>33</v>
      </c>
      <c r="C476" s="10" t="s">
        <v>34</v>
      </c>
      <c r="D476" s="10" t="s">
        <v>539</v>
      </c>
      <c r="E476" s="41" t="s">
        <v>540</v>
      </c>
      <c r="F476" s="38" t="s">
        <v>110</v>
      </c>
      <c r="G476" s="38">
        <v>4</v>
      </c>
      <c r="H476" s="44">
        <f t="shared" si="32"/>
        <v>9.2100000000000009</v>
      </c>
      <c r="I476" s="39">
        <v>11.15</v>
      </c>
      <c r="J476" s="40">
        <f t="shared" si="33"/>
        <v>44.6</v>
      </c>
    </row>
    <row r="477" spans="1:10" ht="25.5" x14ac:dyDescent="0.2">
      <c r="A477" s="37" t="s">
        <v>1077</v>
      </c>
      <c r="B477" s="10" t="s">
        <v>143</v>
      </c>
      <c r="C477" s="10" t="s">
        <v>34</v>
      </c>
      <c r="D477" s="10" t="s">
        <v>875</v>
      </c>
      <c r="E477" s="41" t="s">
        <v>876</v>
      </c>
      <c r="F477" s="38" t="s">
        <v>99</v>
      </c>
      <c r="G477" s="38">
        <v>52.8</v>
      </c>
      <c r="H477" s="44">
        <f t="shared" si="32"/>
        <v>4.8</v>
      </c>
      <c r="I477" s="39">
        <v>5.82</v>
      </c>
      <c r="J477" s="40">
        <f t="shared" si="33"/>
        <v>307.29000000000002</v>
      </c>
    </row>
    <row r="478" spans="1:10" x14ac:dyDescent="0.2">
      <c r="A478" s="32" t="s">
        <v>1078</v>
      </c>
      <c r="B478" s="33" t="s">
        <v>26</v>
      </c>
      <c r="C478" s="33" t="s">
        <v>26</v>
      </c>
      <c r="D478" s="33" t="s">
        <v>26</v>
      </c>
      <c r="E478" s="33" t="s">
        <v>878</v>
      </c>
      <c r="F478" s="34" t="s">
        <v>26</v>
      </c>
      <c r="G478" s="34"/>
      <c r="H478" s="34"/>
      <c r="I478" s="35"/>
      <c r="J478" s="36">
        <f>SUBTOTAL(109,J479:J489)</f>
        <v>9949.2000000000007</v>
      </c>
    </row>
    <row r="479" spans="1:10" ht="25.5" x14ac:dyDescent="0.2">
      <c r="A479" s="37" t="s">
        <v>1079</v>
      </c>
      <c r="B479" s="10" t="s">
        <v>33</v>
      </c>
      <c r="C479" s="10" t="s">
        <v>34</v>
      </c>
      <c r="D479" s="10" t="s">
        <v>880</v>
      </c>
      <c r="E479" s="41" t="s">
        <v>881</v>
      </c>
      <c r="F479" s="38" t="s">
        <v>110</v>
      </c>
      <c r="G479" s="38">
        <v>8</v>
      </c>
      <c r="H479" s="44">
        <f t="shared" si="32"/>
        <v>110.97</v>
      </c>
      <c r="I479" s="39">
        <v>134.31</v>
      </c>
      <c r="J479" s="40">
        <f t="shared" ref="J479:J489" si="34">TRUNC(G479*TRUNC(I479, 2), 2)</f>
        <v>1074.48</v>
      </c>
    </row>
    <row r="480" spans="1:10" ht="25.5" x14ac:dyDescent="0.2">
      <c r="A480" s="37" t="s">
        <v>1080</v>
      </c>
      <c r="B480" s="10" t="s">
        <v>33</v>
      </c>
      <c r="C480" s="10" t="s">
        <v>34</v>
      </c>
      <c r="D480" s="10" t="s">
        <v>1081</v>
      </c>
      <c r="E480" s="41" t="s">
        <v>1082</v>
      </c>
      <c r="F480" s="38" t="s">
        <v>110</v>
      </c>
      <c r="G480" s="38">
        <v>4</v>
      </c>
      <c r="H480" s="44">
        <f t="shared" si="32"/>
        <v>153.63999999999999</v>
      </c>
      <c r="I480" s="39">
        <v>185.96</v>
      </c>
      <c r="J480" s="40">
        <f t="shared" si="34"/>
        <v>743.84</v>
      </c>
    </row>
    <row r="481" spans="1:10" ht="25.5" x14ac:dyDescent="0.2">
      <c r="A481" s="37" t="s">
        <v>1083</v>
      </c>
      <c r="B481" s="10" t="s">
        <v>33</v>
      </c>
      <c r="C481" s="10" t="s">
        <v>34</v>
      </c>
      <c r="D481" s="10" t="s">
        <v>883</v>
      </c>
      <c r="E481" s="41" t="s">
        <v>884</v>
      </c>
      <c r="F481" s="38" t="s">
        <v>110</v>
      </c>
      <c r="G481" s="38">
        <v>4</v>
      </c>
      <c r="H481" s="44">
        <f t="shared" si="32"/>
        <v>104.3</v>
      </c>
      <c r="I481" s="39">
        <v>126.24</v>
      </c>
      <c r="J481" s="40">
        <f t="shared" si="34"/>
        <v>504.96</v>
      </c>
    </row>
    <row r="482" spans="1:10" ht="25.5" x14ac:dyDescent="0.2">
      <c r="A482" s="37" t="s">
        <v>1084</v>
      </c>
      <c r="B482" s="10" t="s">
        <v>33</v>
      </c>
      <c r="C482" s="10" t="s">
        <v>34</v>
      </c>
      <c r="D482" s="10" t="s">
        <v>886</v>
      </c>
      <c r="E482" s="41" t="s">
        <v>887</v>
      </c>
      <c r="F482" s="38" t="s">
        <v>110</v>
      </c>
      <c r="G482" s="38">
        <v>8</v>
      </c>
      <c r="H482" s="44">
        <f t="shared" si="32"/>
        <v>66.05</v>
      </c>
      <c r="I482" s="39">
        <v>79.95</v>
      </c>
      <c r="J482" s="40">
        <f t="shared" si="34"/>
        <v>639.6</v>
      </c>
    </row>
    <row r="483" spans="1:10" ht="25.5" x14ac:dyDescent="0.2">
      <c r="A483" s="37" t="s">
        <v>1085</v>
      </c>
      <c r="B483" s="10" t="s">
        <v>33</v>
      </c>
      <c r="C483" s="10" t="s">
        <v>34</v>
      </c>
      <c r="D483" s="10" t="s">
        <v>889</v>
      </c>
      <c r="E483" s="41" t="s">
        <v>890</v>
      </c>
      <c r="F483" s="38" t="s">
        <v>110</v>
      </c>
      <c r="G483" s="38">
        <v>8</v>
      </c>
      <c r="H483" s="44">
        <f t="shared" si="32"/>
        <v>81.099999999999994</v>
      </c>
      <c r="I483" s="39">
        <v>98.16</v>
      </c>
      <c r="J483" s="40">
        <f t="shared" si="34"/>
        <v>785.28</v>
      </c>
    </row>
    <row r="484" spans="1:10" ht="25.5" x14ac:dyDescent="0.2">
      <c r="A484" s="37" t="s">
        <v>1086</v>
      </c>
      <c r="B484" s="10" t="s">
        <v>33</v>
      </c>
      <c r="C484" s="10" t="s">
        <v>34</v>
      </c>
      <c r="D484" s="10" t="s">
        <v>892</v>
      </c>
      <c r="E484" s="41" t="s">
        <v>893</v>
      </c>
      <c r="F484" s="38" t="s">
        <v>110</v>
      </c>
      <c r="G484" s="38">
        <v>8</v>
      </c>
      <c r="H484" s="44">
        <f t="shared" si="32"/>
        <v>132.15</v>
      </c>
      <c r="I484" s="39">
        <v>159.94999999999999</v>
      </c>
      <c r="J484" s="40">
        <f t="shared" si="34"/>
        <v>1279.5999999999999</v>
      </c>
    </row>
    <row r="485" spans="1:10" ht="25.5" x14ac:dyDescent="0.2">
      <c r="A485" s="37" t="s">
        <v>1087</v>
      </c>
      <c r="B485" s="10" t="s">
        <v>33</v>
      </c>
      <c r="C485" s="10" t="s">
        <v>34</v>
      </c>
      <c r="D485" s="10" t="s">
        <v>895</v>
      </c>
      <c r="E485" s="41" t="s">
        <v>896</v>
      </c>
      <c r="F485" s="38" t="s">
        <v>110</v>
      </c>
      <c r="G485" s="38">
        <v>8</v>
      </c>
      <c r="H485" s="44">
        <f t="shared" si="32"/>
        <v>61.19</v>
      </c>
      <c r="I485" s="39">
        <v>74.069999999999993</v>
      </c>
      <c r="J485" s="40">
        <f t="shared" si="34"/>
        <v>592.55999999999995</v>
      </c>
    </row>
    <row r="486" spans="1:10" ht="25.5" x14ac:dyDescent="0.2">
      <c r="A486" s="37" t="s">
        <v>1088</v>
      </c>
      <c r="B486" s="10" t="s">
        <v>33</v>
      </c>
      <c r="C486" s="10" t="s">
        <v>34</v>
      </c>
      <c r="D486" s="10" t="s">
        <v>898</v>
      </c>
      <c r="E486" s="41" t="s">
        <v>899</v>
      </c>
      <c r="F486" s="38" t="s">
        <v>110</v>
      </c>
      <c r="G486" s="38">
        <v>8</v>
      </c>
      <c r="H486" s="44">
        <f t="shared" si="32"/>
        <v>354.13</v>
      </c>
      <c r="I486" s="39">
        <v>428.61</v>
      </c>
      <c r="J486" s="40">
        <f t="shared" si="34"/>
        <v>3428.88</v>
      </c>
    </row>
    <row r="487" spans="1:10" ht="25.5" x14ac:dyDescent="0.2">
      <c r="A487" s="37" t="s">
        <v>1089</v>
      </c>
      <c r="B487" s="10" t="s">
        <v>33</v>
      </c>
      <c r="C487" s="10" t="s">
        <v>34</v>
      </c>
      <c r="D487" s="10" t="s">
        <v>901</v>
      </c>
      <c r="E487" s="41" t="s">
        <v>902</v>
      </c>
      <c r="F487" s="38" t="s">
        <v>110</v>
      </c>
      <c r="G487" s="38">
        <v>8</v>
      </c>
      <c r="H487" s="44">
        <f t="shared" si="32"/>
        <v>13.12</v>
      </c>
      <c r="I487" s="39">
        <v>15.89</v>
      </c>
      <c r="J487" s="40">
        <f t="shared" si="34"/>
        <v>127.12</v>
      </c>
    </row>
    <row r="488" spans="1:10" ht="25.5" x14ac:dyDescent="0.2">
      <c r="A488" s="37" t="s">
        <v>1090</v>
      </c>
      <c r="B488" s="10" t="s">
        <v>33</v>
      </c>
      <c r="C488" s="10" t="s">
        <v>34</v>
      </c>
      <c r="D488" s="10" t="s">
        <v>904</v>
      </c>
      <c r="E488" s="41" t="s">
        <v>905</v>
      </c>
      <c r="F488" s="38" t="s">
        <v>110</v>
      </c>
      <c r="G488" s="38">
        <v>8</v>
      </c>
      <c r="H488" s="44">
        <f t="shared" si="32"/>
        <v>34.92</v>
      </c>
      <c r="I488" s="39">
        <v>42.27</v>
      </c>
      <c r="J488" s="40">
        <f t="shared" si="34"/>
        <v>338.16</v>
      </c>
    </row>
    <row r="489" spans="1:10" ht="25.5" x14ac:dyDescent="0.2">
      <c r="A489" s="37" t="s">
        <v>1091</v>
      </c>
      <c r="B489" s="10" t="s">
        <v>33</v>
      </c>
      <c r="C489" s="10" t="s">
        <v>34</v>
      </c>
      <c r="D489" s="10" t="s">
        <v>907</v>
      </c>
      <c r="E489" s="41" t="s">
        <v>908</v>
      </c>
      <c r="F489" s="38" t="s">
        <v>110</v>
      </c>
      <c r="G489" s="38">
        <v>16</v>
      </c>
      <c r="H489" s="44">
        <f t="shared" si="32"/>
        <v>22.44</v>
      </c>
      <c r="I489" s="39">
        <v>27.17</v>
      </c>
      <c r="J489" s="40">
        <f t="shared" si="34"/>
        <v>434.72</v>
      </c>
    </row>
    <row r="490" spans="1:10" s="11" customFormat="1" x14ac:dyDescent="0.2">
      <c r="A490" s="27" t="s">
        <v>1092</v>
      </c>
      <c r="B490" s="31" t="s">
        <v>26</v>
      </c>
      <c r="C490" s="31" t="s">
        <v>26</v>
      </c>
      <c r="D490" s="31" t="s">
        <v>26</v>
      </c>
      <c r="E490" s="31" t="s">
        <v>910</v>
      </c>
      <c r="F490" s="28" t="s">
        <v>26</v>
      </c>
      <c r="G490" s="28"/>
      <c r="H490" s="28"/>
      <c r="I490" s="29"/>
      <c r="J490" s="30">
        <f>SUBTOTAL(109,J491:J495)</f>
        <v>7205.26</v>
      </c>
    </row>
    <row r="491" spans="1:10" ht="25.5" x14ac:dyDescent="0.2">
      <c r="A491" s="37" t="s">
        <v>1093</v>
      </c>
      <c r="B491" s="10" t="s">
        <v>33</v>
      </c>
      <c r="C491" s="10" t="s">
        <v>34</v>
      </c>
      <c r="D491" s="10" t="s">
        <v>912</v>
      </c>
      <c r="E491" s="41" t="s">
        <v>913</v>
      </c>
      <c r="F491" s="38" t="s">
        <v>110</v>
      </c>
      <c r="G491" s="38">
        <v>4</v>
      </c>
      <c r="H491" s="44">
        <f t="shared" si="32"/>
        <v>318.33999999999997</v>
      </c>
      <c r="I491" s="39">
        <v>385.29</v>
      </c>
      <c r="J491" s="40">
        <f>TRUNC(G491*TRUNC(I491, 2), 2)</f>
        <v>1541.16</v>
      </c>
    </row>
    <row r="492" spans="1:10" ht="25.5" x14ac:dyDescent="0.2">
      <c r="A492" s="37" t="s">
        <v>1094</v>
      </c>
      <c r="B492" s="10" t="s">
        <v>33</v>
      </c>
      <c r="C492" s="10" t="s">
        <v>34</v>
      </c>
      <c r="D492" s="10" t="s">
        <v>915</v>
      </c>
      <c r="E492" s="41" t="s">
        <v>916</v>
      </c>
      <c r="F492" s="38" t="s">
        <v>110</v>
      </c>
      <c r="G492" s="38">
        <v>4</v>
      </c>
      <c r="H492" s="44">
        <f t="shared" si="32"/>
        <v>326.58</v>
      </c>
      <c r="I492" s="39">
        <v>395.27</v>
      </c>
      <c r="J492" s="40">
        <f>TRUNC(G492*TRUNC(I492, 2), 2)</f>
        <v>1581.08</v>
      </c>
    </row>
    <row r="493" spans="1:10" ht="25.5" x14ac:dyDescent="0.2">
      <c r="A493" s="37" t="s">
        <v>1095</v>
      </c>
      <c r="B493" s="10" t="s">
        <v>33</v>
      </c>
      <c r="C493" s="10" t="s">
        <v>34</v>
      </c>
      <c r="D493" s="10" t="s">
        <v>918</v>
      </c>
      <c r="E493" s="41" t="s">
        <v>919</v>
      </c>
      <c r="F493" s="38" t="s">
        <v>76</v>
      </c>
      <c r="G493" s="38">
        <v>4</v>
      </c>
      <c r="H493" s="44">
        <f t="shared" si="32"/>
        <v>479.2</v>
      </c>
      <c r="I493" s="39">
        <v>579.98</v>
      </c>
      <c r="J493" s="40">
        <f>TRUNC(G493*TRUNC(I493, 2), 2)</f>
        <v>2319.92</v>
      </c>
    </row>
    <row r="494" spans="1:10" ht="25.5" x14ac:dyDescent="0.2">
      <c r="A494" s="37" t="s">
        <v>1096</v>
      </c>
      <c r="B494" s="10" t="s">
        <v>33</v>
      </c>
      <c r="C494" s="10" t="s">
        <v>34</v>
      </c>
      <c r="D494" s="10" t="s">
        <v>921</v>
      </c>
      <c r="E494" s="41" t="s">
        <v>922</v>
      </c>
      <c r="F494" s="38" t="s">
        <v>110</v>
      </c>
      <c r="G494" s="38">
        <v>24</v>
      </c>
      <c r="H494" s="44">
        <f t="shared" si="32"/>
        <v>28.4</v>
      </c>
      <c r="I494" s="39">
        <v>34.380000000000003</v>
      </c>
      <c r="J494" s="40">
        <f>TRUNC(G494*TRUNC(I494, 2), 2)</f>
        <v>825.12</v>
      </c>
    </row>
    <row r="495" spans="1:10" ht="25.5" x14ac:dyDescent="0.2">
      <c r="A495" s="37" t="s">
        <v>1097</v>
      </c>
      <c r="B495" s="10" t="s">
        <v>143</v>
      </c>
      <c r="C495" s="10" t="s">
        <v>34</v>
      </c>
      <c r="D495" s="10" t="s">
        <v>1098</v>
      </c>
      <c r="E495" s="41" t="s">
        <v>1099</v>
      </c>
      <c r="F495" s="38" t="s">
        <v>172</v>
      </c>
      <c r="G495" s="38">
        <v>4.2</v>
      </c>
      <c r="H495" s="44">
        <f t="shared" si="32"/>
        <v>184.52</v>
      </c>
      <c r="I495" s="39">
        <v>223.33</v>
      </c>
      <c r="J495" s="40">
        <f>TRUNC(G495*TRUNC(I495, 2), 2)</f>
        <v>937.98</v>
      </c>
    </row>
    <row r="496" spans="1:10" s="11" customFormat="1" x14ac:dyDescent="0.2">
      <c r="A496" s="27" t="s">
        <v>1100</v>
      </c>
      <c r="B496" s="31" t="s">
        <v>26</v>
      </c>
      <c r="C496" s="31" t="s">
        <v>26</v>
      </c>
      <c r="D496" s="31" t="s">
        <v>26</v>
      </c>
      <c r="E496" s="31" t="s">
        <v>924</v>
      </c>
      <c r="F496" s="28" t="s">
        <v>26</v>
      </c>
      <c r="G496" s="28"/>
      <c r="H496" s="28"/>
      <c r="I496" s="29"/>
      <c r="J496" s="30">
        <f>SUBTOTAL(109,J497:J504)</f>
        <v>24873.559999999998</v>
      </c>
    </row>
    <row r="497" spans="1:10" ht="38.25" x14ac:dyDescent="0.2">
      <c r="A497" s="37" t="s">
        <v>1101</v>
      </c>
      <c r="B497" s="10" t="s">
        <v>143</v>
      </c>
      <c r="C497" s="10" t="s">
        <v>34</v>
      </c>
      <c r="D497" s="10" t="s">
        <v>1102</v>
      </c>
      <c r="E497" s="41" t="s">
        <v>1103</v>
      </c>
      <c r="F497" s="38" t="s">
        <v>106</v>
      </c>
      <c r="G497" s="38">
        <v>12</v>
      </c>
      <c r="H497" s="44">
        <f t="shared" si="32"/>
        <v>734.59</v>
      </c>
      <c r="I497" s="39">
        <v>889.08</v>
      </c>
      <c r="J497" s="40">
        <f t="shared" ref="J497:J504" si="35">TRUNC(G497*TRUNC(I497, 2), 2)</f>
        <v>10668.96</v>
      </c>
    </row>
    <row r="498" spans="1:10" ht="25.5" x14ac:dyDescent="0.2">
      <c r="A498" s="37" t="s">
        <v>1104</v>
      </c>
      <c r="B498" s="10" t="s">
        <v>143</v>
      </c>
      <c r="C498" s="10" t="s">
        <v>34</v>
      </c>
      <c r="D498" s="10" t="s">
        <v>1105</v>
      </c>
      <c r="E498" s="41" t="s">
        <v>1106</v>
      </c>
      <c r="F498" s="38" t="s">
        <v>106</v>
      </c>
      <c r="G498" s="38">
        <v>4</v>
      </c>
      <c r="H498" s="44">
        <f t="shared" si="32"/>
        <v>64.42</v>
      </c>
      <c r="I498" s="39">
        <v>77.97</v>
      </c>
      <c r="J498" s="40">
        <f t="shared" si="35"/>
        <v>311.88</v>
      </c>
    </row>
    <row r="499" spans="1:10" ht="25.5" x14ac:dyDescent="0.2">
      <c r="A499" s="37" t="s">
        <v>1107</v>
      </c>
      <c r="B499" s="10" t="s">
        <v>33</v>
      </c>
      <c r="C499" s="10" t="s">
        <v>34</v>
      </c>
      <c r="D499" s="10" t="s">
        <v>935</v>
      </c>
      <c r="E499" s="41" t="s">
        <v>936</v>
      </c>
      <c r="F499" s="38" t="s">
        <v>110</v>
      </c>
      <c r="G499" s="38">
        <v>4</v>
      </c>
      <c r="H499" s="44">
        <f t="shared" si="32"/>
        <v>76.97</v>
      </c>
      <c r="I499" s="39">
        <v>93.16</v>
      </c>
      <c r="J499" s="40">
        <f t="shared" si="35"/>
        <v>372.64</v>
      </c>
    </row>
    <row r="500" spans="1:10" ht="25.5" x14ac:dyDescent="0.2">
      <c r="A500" s="37" t="s">
        <v>1108</v>
      </c>
      <c r="B500" s="10" t="s">
        <v>33</v>
      </c>
      <c r="C500" s="10" t="s">
        <v>34</v>
      </c>
      <c r="D500" s="10" t="s">
        <v>1109</v>
      </c>
      <c r="E500" s="41" t="s">
        <v>1110</v>
      </c>
      <c r="F500" s="38" t="s">
        <v>106</v>
      </c>
      <c r="G500" s="38">
        <v>8</v>
      </c>
      <c r="H500" s="44">
        <f t="shared" si="32"/>
        <v>85.52</v>
      </c>
      <c r="I500" s="39">
        <v>103.51</v>
      </c>
      <c r="J500" s="40">
        <f t="shared" si="35"/>
        <v>828.08</v>
      </c>
    </row>
    <row r="501" spans="1:10" ht="25.5" x14ac:dyDescent="0.2">
      <c r="A501" s="37" t="s">
        <v>1111</v>
      </c>
      <c r="B501" s="10" t="s">
        <v>143</v>
      </c>
      <c r="C501" s="10" t="s">
        <v>34</v>
      </c>
      <c r="D501" s="10" t="s">
        <v>1112</v>
      </c>
      <c r="E501" s="41" t="s">
        <v>1113</v>
      </c>
      <c r="F501" s="38" t="s">
        <v>106</v>
      </c>
      <c r="G501" s="38">
        <v>8</v>
      </c>
      <c r="H501" s="44">
        <f t="shared" si="32"/>
        <v>336.51</v>
      </c>
      <c r="I501" s="39">
        <v>407.29</v>
      </c>
      <c r="J501" s="40">
        <f t="shared" si="35"/>
        <v>3258.32</v>
      </c>
    </row>
    <row r="502" spans="1:10" ht="25.5" x14ac:dyDescent="0.2">
      <c r="A502" s="37" t="s">
        <v>1114</v>
      </c>
      <c r="B502" s="10" t="s">
        <v>143</v>
      </c>
      <c r="C502" s="10" t="s">
        <v>34</v>
      </c>
      <c r="D502" s="10" t="s">
        <v>1115</v>
      </c>
      <c r="E502" s="41" t="s">
        <v>1116</v>
      </c>
      <c r="F502" s="38" t="s">
        <v>106</v>
      </c>
      <c r="G502" s="38">
        <v>4</v>
      </c>
      <c r="H502" s="44">
        <f t="shared" si="32"/>
        <v>633.36</v>
      </c>
      <c r="I502" s="39">
        <v>766.56</v>
      </c>
      <c r="J502" s="40">
        <f t="shared" si="35"/>
        <v>3066.24</v>
      </c>
    </row>
    <row r="503" spans="1:10" ht="25.5" x14ac:dyDescent="0.2">
      <c r="A503" s="37" t="s">
        <v>1117</v>
      </c>
      <c r="B503" s="10" t="s">
        <v>33</v>
      </c>
      <c r="C503" s="10" t="s">
        <v>34</v>
      </c>
      <c r="D503" s="10" t="s">
        <v>1118</v>
      </c>
      <c r="E503" s="41" t="s">
        <v>1119</v>
      </c>
      <c r="F503" s="38" t="s">
        <v>106</v>
      </c>
      <c r="G503" s="38">
        <v>4</v>
      </c>
      <c r="H503" s="44">
        <f t="shared" si="32"/>
        <v>154.37</v>
      </c>
      <c r="I503" s="39">
        <v>186.84</v>
      </c>
      <c r="J503" s="40">
        <f t="shared" si="35"/>
        <v>747.36</v>
      </c>
    </row>
    <row r="504" spans="1:10" ht="25.5" x14ac:dyDescent="0.2">
      <c r="A504" s="37" t="s">
        <v>1120</v>
      </c>
      <c r="B504" s="10" t="s">
        <v>143</v>
      </c>
      <c r="C504" s="10" t="s">
        <v>34</v>
      </c>
      <c r="D504" s="10" t="s">
        <v>1121</v>
      </c>
      <c r="E504" s="41" t="s">
        <v>1122</v>
      </c>
      <c r="F504" s="38" t="s">
        <v>106</v>
      </c>
      <c r="G504" s="38">
        <v>4</v>
      </c>
      <c r="H504" s="44">
        <f t="shared" si="32"/>
        <v>1160.8800000000001</v>
      </c>
      <c r="I504" s="39">
        <v>1405.02</v>
      </c>
      <c r="J504" s="40">
        <f t="shared" si="35"/>
        <v>5620.08</v>
      </c>
    </row>
    <row r="505" spans="1:10" s="11" customFormat="1" x14ac:dyDescent="0.2">
      <c r="A505" s="27" t="s">
        <v>1123</v>
      </c>
      <c r="B505" s="31" t="s">
        <v>26</v>
      </c>
      <c r="C505" s="31" t="s">
        <v>26</v>
      </c>
      <c r="D505" s="31" t="s">
        <v>26</v>
      </c>
      <c r="E505" s="31" t="s">
        <v>938</v>
      </c>
      <c r="F505" s="28" t="s">
        <v>26</v>
      </c>
      <c r="G505" s="28"/>
      <c r="H505" s="28"/>
      <c r="I505" s="29"/>
      <c r="J505" s="30">
        <f>SUBTOTAL(109,J506:J521)</f>
        <v>12653.800000000001</v>
      </c>
    </row>
    <row r="506" spans="1:10" ht="25.5" x14ac:dyDescent="0.2">
      <c r="A506" s="37" t="s">
        <v>1124</v>
      </c>
      <c r="B506" s="10" t="s">
        <v>33</v>
      </c>
      <c r="C506" s="10" t="s">
        <v>34</v>
      </c>
      <c r="D506" s="10" t="s">
        <v>1125</v>
      </c>
      <c r="E506" s="41" t="s">
        <v>1126</v>
      </c>
      <c r="F506" s="38" t="s">
        <v>106</v>
      </c>
      <c r="G506" s="38">
        <v>4</v>
      </c>
      <c r="H506" s="44">
        <f t="shared" si="32"/>
        <v>1550.91</v>
      </c>
      <c r="I506" s="39">
        <v>1877.07</v>
      </c>
      <c r="J506" s="40">
        <f t="shared" ref="J506:J521" si="36">TRUNC(G506*TRUNC(I506, 2), 2)</f>
        <v>7508.28</v>
      </c>
    </row>
    <row r="507" spans="1:10" ht="25.5" x14ac:dyDescent="0.2">
      <c r="A507" s="37" t="s">
        <v>1127</v>
      </c>
      <c r="B507" s="10" t="s">
        <v>143</v>
      </c>
      <c r="C507" s="10" t="s">
        <v>34</v>
      </c>
      <c r="D507" s="10" t="s">
        <v>1128</v>
      </c>
      <c r="E507" s="41" t="s">
        <v>1129</v>
      </c>
      <c r="F507" s="38" t="s">
        <v>106</v>
      </c>
      <c r="G507" s="38">
        <v>4</v>
      </c>
      <c r="H507" s="44">
        <f t="shared" si="32"/>
        <v>119.2</v>
      </c>
      <c r="I507" s="39">
        <v>144.27000000000001</v>
      </c>
      <c r="J507" s="40">
        <f t="shared" si="36"/>
        <v>577.08000000000004</v>
      </c>
    </row>
    <row r="508" spans="1:10" ht="25.5" x14ac:dyDescent="0.2">
      <c r="A508" s="37" t="s">
        <v>1130</v>
      </c>
      <c r="B508" s="10" t="s">
        <v>33</v>
      </c>
      <c r="C508" s="10" t="s">
        <v>34</v>
      </c>
      <c r="D508" s="10" t="s">
        <v>954</v>
      </c>
      <c r="E508" s="41" t="s">
        <v>955</v>
      </c>
      <c r="F508" s="38" t="s">
        <v>110</v>
      </c>
      <c r="G508" s="38">
        <v>4</v>
      </c>
      <c r="H508" s="44">
        <f t="shared" si="32"/>
        <v>169.63</v>
      </c>
      <c r="I508" s="39">
        <v>205.31</v>
      </c>
      <c r="J508" s="40">
        <f t="shared" si="36"/>
        <v>821.24</v>
      </c>
    </row>
    <row r="509" spans="1:10" ht="25.5" x14ac:dyDescent="0.2">
      <c r="A509" s="37" t="s">
        <v>1131</v>
      </c>
      <c r="B509" s="10" t="s">
        <v>33</v>
      </c>
      <c r="C509" s="10" t="s">
        <v>34</v>
      </c>
      <c r="D509" s="10" t="s">
        <v>957</v>
      </c>
      <c r="E509" s="41" t="s">
        <v>958</v>
      </c>
      <c r="F509" s="38" t="s">
        <v>110</v>
      </c>
      <c r="G509" s="38">
        <v>4</v>
      </c>
      <c r="H509" s="44">
        <f t="shared" si="32"/>
        <v>50.54</v>
      </c>
      <c r="I509" s="39">
        <v>61.18</v>
      </c>
      <c r="J509" s="40">
        <f t="shared" si="36"/>
        <v>244.72</v>
      </c>
    </row>
    <row r="510" spans="1:10" ht="25.5" x14ac:dyDescent="0.2">
      <c r="A510" s="37" t="s">
        <v>1132</v>
      </c>
      <c r="B510" s="10" t="s">
        <v>33</v>
      </c>
      <c r="C510" s="10" t="s">
        <v>34</v>
      </c>
      <c r="D510" s="10" t="s">
        <v>960</v>
      </c>
      <c r="E510" s="41" t="s">
        <v>961</v>
      </c>
      <c r="F510" s="38" t="s">
        <v>110</v>
      </c>
      <c r="G510" s="38">
        <v>4</v>
      </c>
      <c r="H510" s="44">
        <f t="shared" si="32"/>
        <v>45.29</v>
      </c>
      <c r="I510" s="39">
        <v>54.82</v>
      </c>
      <c r="J510" s="40">
        <f t="shared" si="36"/>
        <v>219.28</v>
      </c>
    </row>
    <row r="511" spans="1:10" ht="25.5" x14ac:dyDescent="0.2">
      <c r="A511" s="37" t="s">
        <v>1133</v>
      </c>
      <c r="B511" s="10" t="s">
        <v>33</v>
      </c>
      <c r="C511" s="10" t="s">
        <v>34</v>
      </c>
      <c r="D511" s="10" t="s">
        <v>963</v>
      </c>
      <c r="E511" s="41" t="s">
        <v>964</v>
      </c>
      <c r="F511" s="38" t="s">
        <v>110</v>
      </c>
      <c r="G511" s="38">
        <v>4</v>
      </c>
      <c r="H511" s="44">
        <f t="shared" si="32"/>
        <v>55.78</v>
      </c>
      <c r="I511" s="39">
        <v>67.52</v>
      </c>
      <c r="J511" s="40">
        <f t="shared" si="36"/>
        <v>270.08</v>
      </c>
    </row>
    <row r="512" spans="1:10" ht="25.5" x14ac:dyDescent="0.2">
      <c r="A512" s="37" t="s">
        <v>1134</v>
      </c>
      <c r="B512" s="10" t="s">
        <v>33</v>
      </c>
      <c r="C512" s="10" t="s">
        <v>34</v>
      </c>
      <c r="D512" s="10" t="s">
        <v>966</v>
      </c>
      <c r="E512" s="41" t="s">
        <v>967</v>
      </c>
      <c r="F512" s="38" t="s">
        <v>110</v>
      </c>
      <c r="G512" s="38">
        <v>4</v>
      </c>
      <c r="H512" s="44">
        <f t="shared" si="32"/>
        <v>118.57</v>
      </c>
      <c r="I512" s="39">
        <v>143.51</v>
      </c>
      <c r="J512" s="40">
        <f t="shared" si="36"/>
        <v>574.04</v>
      </c>
    </row>
    <row r="513" spans="1:10" ht="25.5" x14ac:dyDescent="0.2">
      <c r="A513" s="37" t="s">
        <v>1135</v>
      </c>
      <c r="B513" s="10" t="s">
        <v>33</v>
      </c>
      <c r="C513" s="10" t="s">
        <v>34</v>
      </c>
      <c r="D513" s="10" t="s">
        <v>993</v>
      </c>
      <c r="E513" s="41" t="s">
        <v>994</v>
      </c>
      <c r="F513" s="38" t="s">
        <v>110</v>
      </c>
      <c r="G513" s="38">
        <v>8</v>
      </c>
      <c r="H513" s="44">
        <f t="shared" si="32"/>
        <v>13.56</v>
      </c>
      <c r="I513" s="39">
        <v>16.420000000000002</v>
      </c>
      <c r="J513" s="40">
        <f t="shared" si="36"/>
        <v>131.36000000000001</v>
      </c>
    </row>
    <row r="514" spans="1:10" ht="25.5" x14ac:dyDescent="0.2">
      <c r="A514" s="37" t="s">
        <v>1136</v>
      </c>
      <c r="B514" s="10" t="s">
        <v>33</v>
      </c>
      <c r="C514" s="10" t="s">
        <v>34</v>
      </c>
      <c r="D514" s="10" t="s">
        <v>990</v>
      </c>
      <c r="E514" s="41" t="s">
        <v>991</v>
      </c>
      <c r="F514" s="38" t="s">
        <v>110</v>
      </c>
      <c r="G514" s="38">
        <v>8</v>
      </c>
      <c r="H514" s="44">
        <f t="shared" si="32"/>
        <v>52.53</v>
      </c>
      <c r="I514" s="39">
        <v>63.58</v>
      </c>
      <c r="J514" s="40">
        <f t="shared" si="36"/>
        <v>508.64</v>
      </c>
    </row>
    <row r="515" spans="1:10" ht="25.5" x14ac:dyDescent="0.2">
      <c r="A515" s="37" t="s">
        <v>1137</v>
      </c>
      <c r="B515" s="10" t="s">
        <v>33</v>
      </c>
      <c r="C515" s="10" t="s">
        <v>34</v>
      </c>
      <c r="D515" s="10" t="s">
        <v>969</v>
      </c>
      <c r="E515" s="41" t="s">
        <v>970</v>
      </c>
      <c r="F515" s="38" t="s">
        <v>110</v>
      </c>
      <c r="G515" s="38">
        <v>4</v>
      </c>
      <c r="H515" s="44">
        <f t="shared" si="32"/>
        <v>26.52</v>
      </c>
      <c r="I515" s="39">
        <v>32.1</v>
      </c>
      <c r="J515" s="40">
        <f t="shared" si="36"/>
        <v>128.4</v>
      </c>
    </row>
    <row r="516" spans="1:10" ht="25.5" x14ac:dyDescent="0.2">
      <c r="A516" s="37" t="s">
        <v>1138</v>
      </c>
      <c r="B516" s="10" t="s">
        <v>33</v>
      </c>
      <c r="C516" s="10" t="s">
        <v>34</v>
      </c>
      <c r="D516" s="10" t="s">
        <v>972</v>
      </c>
      <c r="E516" s="41" t="s">
        <v>973</v>
      </c>
      <c r="F516" s="38" t="s">
        <v>110</v>
      </c>
      <c r="G516" s="38">
        <v>4</v>
      </c>
      <c r="H516" s="44">
        <f t="shared" si="32"/>
        <v>31.49</v>
      </c>
      <c r="I516" s="39">
        <v>38.119999999999997</v>
      </c>
      <c r="J516" s="40">
        <f t="shared" si="36"/>
        <v>152.47999999999999</v>
      </c>
    </row>
    <row r="517" spans="1:10" ht="25.5" x14ac:dyDescent="0.2">
      <c r="A517" s="37" t="s">
        <v>1139</v>
      </c>
      <c r="B517" s="10" t="s">
        <v>33</v>
      </c>
      <c r="C517" s="10" t="s">
        <v>34</v>
      </c>
      <c r="D517" s="10" t="s">
        <v>975</v>
      </c>
      <c r="E517" s="41" t="s">
        <v>976</v>
      </c>
      <c r="F517" s="38" t="s">
        <v>110</v>
      </c>
      <c r="G517" s="38">
        <v>4</v>
      </c>
      <c r="H517" s="44">
        <f t="shared" si="32"/>
        <v>22.73</v>
      </c>
      <c r="I517" s="39">
        <v>27.52</v>
      </c>
      <c r="J517" s="40">
        <f t="shared" si="36"/>
        <v>110.08</v>
      </c>
    </row>
    <row r="518" spans="1:10" ht="25.5" x14ac:dyDescent="0.2">
      <c r="A518" s="37" t="s">
        <v>1140</v>
      </c>
      <c r="B518" s="10" t="s">
        <v>33</v>
      </c>
      <c r="C518" s="10" t="s">
        <v>34</v>
      </c>
      <c r="D518" s="10" t="s">
        <v>1141</v>
      </c>
      <c r="E518" s="41" t="s">
        <v>1142</v>
      </c>
      <c r="F518" s="38" t="s">
        <v>110</v>
      </c>
      <c r="G518" s="38">
        <v>8</v>
      </c>
      <c r="H518" s="44">
        <f t="shared" si="32"/>
        <v>86.95</v>
      </c>
      <c r="I518" s="39">
        <v>105.24</v>
      </c>
      <c r="J518" s="40">
        <f t="shared" si="36"/>
        <v>841.92</v>
      </c>
    </row>
    <row r="519" spans="1:10" ht="25.5" x14ac:dyDescent="0.2">
      <c r="A519" s="37" t="s">
        <v>1143</v>
      </c>
      <c r="B519" s="10" t="s">
        <v>143</v>
      </c>
      <c r="C519" s="10" t="s">
        <v>34</v>
      </c>
      <c r="D519" s="10" t="s">
        <v>981</v>
      </c>
      <c r="E519" s="41" t="s">
        <v>982</v>
      </c>
      <c r="F519" s="38" t="s">
        <v>106</v>
      </c>
      <c r="G519" s="38">
        <v>4</v>
      </c>
      <c r="H519" s="44">
        <f t="shared" si="32"/>
        <v>25.78</v>
      </c>
      <c r="I519" s="39">
        <v>31.21</v>
      </c>
      <c r="J519" s="40">
        <f t="shared" si="36"/>
        <v>124.84</v>
      </c>
    </row>
    <row r="520" spans="1:10" ht="25.5" x14ac:dyDescent="0.2">
      <c r="A520" s="37" t="s">
        <v>1144</v>
      </c>
      <c r="B520" s="10" t="s">
        <v>33</v>
      </c>
      <c r="C520" s="10" t="s">
        <v>34</v>
      </c>
      <c r="D520" s="10" t="s">
        <v>1145</v>
      </c>
      <c r="E520" s="41" t="s">
        <v>1146</v>
      </c>
      <c r="F520" s="38" t="s">
        <v>110</v>
      </c>
      <c r="G520" s="38">
        <v>8</v>
      </c>
      <c r="H520" s="44">
        <f t="shared" si="32"/>
        <v>30.54</v>
      </c>
      <c r="I520" s="39">
        <v>36.97</v>
      </c>
      <c r="J520" s="40">
        <f t="shared" si="36"/>
        <v>295.76</v>
      </c>
    </row>
    <row r="521" spans="1:10" ht="25.5" x14ac:dyDescent="0.2">
      <c r="A521" s="37" t="s">
        <v>1147</v>
      </c>
      <c r="B521" s="10" t="s">
        <v>33</v>
      </c>
      <c r="C521" s="10" t="s">
        <v>34</v>
      </c>
      <c r="D521" s="10" t="s">
        <v>1148</v>
      </c>
      <c r="E521" s="41" t="s">
        <v>1149</v>
      </c>
      <c r="F521" s="38" t="s">
        <v>110</v>
      </c>
      <c r="G521" s="38">
        <v>8</v>
      </c>
      <c r="H521" s="44">
        <f t="shared" si="32"/>
        <v>15.03</v>
      </c>
      <c r="I521" s="39">
        <v>18.2</v>
      </c>
      <c r="J521" s="40">
        <f t="shared" si="36"/>
        <v>145.6</v>
      </c>
    </row>
    <row r="522" spans="1:10" s="11" customFormat="1" x14ac:dyDescent="0.2">
      <c r="A522" s="27" t="s">
        <v>1150</v>
      </c>
      <c r="B522" s="31" t="s">
        <v>26</v>
      </c>
      <c r="C522" s="31" t="s">
        <v>26</v>
      </c>
      <c r="D522" s="31" t="s">
        <v>26</v>
      </c>
      <c r="E522" s="31" t="s">
        <v>996</v>
      </c>
      <c r="F522" s="28" t="s">
        <v>26</v>
      </c>
      <c r="G522" s="28"/>
      <c r="H522" s="28"/>
      <c r="I522" s="29"/>
      <c r="J522" s="30">
        <f>SUBTOTAL(109,J523:J525)</f>
        <v>986.07999999999993</v>
      </c>
    </row>
    <row r="523" spans="1:10" ht="38.25" x14ac:dyDescent="0.2">
      <c r="A523" s="37" t="s">
        <v>1151</v>
      </c>
      <c r="B523" s="10" t="s">
        <v>143</v>
      </c>
      <c r="C523" s="10" t="s">
        <v>34</v>
      </c>
      <c r="D523" s="10" t="s">
        <v>998</v>
      </c>
      <c r="E523" s="41" t="s">
        <v>999</v>
      </c>
      <c r="F523" s="38" t="s">
        <v>99</v>
      </c>
      <c r="G523" s="38">
        <v>12.8</v>
      </c>
      <c r="H523" s="44">
        <f t="shared" si="32"/>
        <v>14.63</v>
      </c>
      <c r="I523" s="39">
        <v>17.71</v>
      </c>
      <c r="J523" s="40">
        <f>TRUNC(G523*TRUNC(I523, 2), 2)</f>
        <v>226.68</v>
      </c>
    </row>
    <row r="524" spans="1:10" ht="38.25" x14ac:dyDescent="0.2">
      <c r="A524" s="37" t="s">
        <v>1152</v>
      </c>
      <c r="B524" s="10" t="s">
        <v>143</v>
      </c>
      <c r="C524" s="10" t="s">
        <v>34</v>
      </c>
      <c r="D524" s="10" t="s">
        <v>1001</v>
      </c>
      <c r="E524" s="41" t="s">
        <v>1002</v>
      </c>
      <c r="F524" s="38" t="s">
        <v>106</v>
      </c>
      <c r="G524" s="38">
        <v>16</v>
      </c>
      <c r="H524" s="44">
        <f t="shared" si="32"/>
        <v>20.02</v>
      </c>
      <c r="I524" s="39">
        <v>24.24</v>
      </c>
      <c r="J524" s="40">
        <f>TRUNC(G524*TRUNC(I524, 2), 2)</f>
        <v>387.84</v>
      </c>
    </row>
    <row r="525" spans="1:10" ht="25.5" x14ac:dyDescent="0.2">
      <c r="A525" s="37" t="s">
        <v>1153</v>
      </c>
      <c r="B525" s="10" t="s">
        <v>143</v>
      </c>
      <c r="C525" s="10" t="s">
        <v>34</v>
      </c>
      <c r="D525" s="10" t="s">
        <v>1004</v>
      </c>
      <c r="E525" s="41" t="s">
        <v>1005</v>
      </c>
      <c r="F525" s="38" t="s">
        <v>106</v>
      </c>
      <c r="G525" s="38">
        <v>4</v>
      </c>
      <c r="H525" s="44">
        <f t="shared" si="32"/>
        <v>76.739999999999995</v>
      </c>
      <c r="I525" s="39">
        <v>92.89</v>
      </c>
      <c r="J525" s="40">
        <f>TRUNC(G525*TRUNC(I525, 2), 2)</f>
        <v>371.56</v>
      </c>
    </row>
    <row r="526" spans="1:10" x14ac:dyDescent="0.2">
      <c r="A526" s="27" t="s">
        <v>1154</v>
      </c>
      <c r="B526" s="31" t="s">
        <v>26</v>
      </c>
      <c r="C526" s="31" t="s">
        <v>26</v>
      </c>
      <c r="D526" s="31" t="s">
        <v>26</v>
      </c>
      <c r="E526" s="31" t="s">
        <v>1155</v>
      </c>
      <c r="F526" s="28" t="s">
        <v>26</v>
      </c>
      <c r="G526" s="28"/>
      <c r="H526" s="28"/>
      <c r="I526" s="29"/>
      <c r="J526" s="30">
        <f>SUBTOTAL(109,J527:J559)</f>
        <v>130372.18000000002</v>
      </c>
    </row>
    <row r="527" spans="1:10" x14ac:dyDescent="0.2">
      <c r="A527" s="27" t="s">
        <v>1156</v>
      </c>
      <c r="B527" s="31" t="s">
        <v>26</v>
      </c>
      <c r="C527" s="31" t="s">
        <v>26</v>
      </c>
      <c r="D527" s="31" t="s">
        <v>26</v>
      </c>
      <c r="E527" s="31" t="s">
        <v>219</v>
      </c>
      <c r="F527" s="28" t="s">
        <v>26</v>
      </c>
      <c r="G527" s="28"/>
      <c r="H527" s="28"/>
      <c r="I527" s="29"/>
      <c r="J527" s="30">
        <f>SUBTOTAL(109,J528:J540)</f>
        <v>92376.950000000012</v>
      </c>
    </row>
    <row r="528" spans="1:10" s="11" customFormat="1" x14ac:dyDescent="0.2">
      <c r="A528" s="27" t="s">
        <v>1157</v>
      </c>
      <c r="B528" s="31" t="s">
        <v>26</v>
      </c>
      <c r="C528" s="31" t="s">
        <v>26</v>
      </c>
      <c r="D528" s="31" t="s">
        <v>26</v>
      </c>
      <c r="E528" s="31" t="s">
        <v>1158</v>
      </c>
      <c r="F528" s="28" t="s">
        <v>26</v>
      </c>
      <c r="G528" s="28"/>
      <c r="H528" s="28"/>
      <c r="I528" s="29"/>
      <c r="J528" s="30">
        <f>SUBTOTAL(109,J529:J534)</f>
        <v>72321.31</v>
      </c>
    </row>
    <row r="529" spans="1:10" x14ac:dyDescent="0.2">
      <c r="A529" s="32" t="s">
        <v>1159</v>
      </c>
      <c r="B529" s="33" t="s">
        <v>26</v>
      </c>
      <c r="C529" s="33" t="s">
        <v>26</v>
      </c>
      <c r="D529" s="33" t="s">
        <v>26</v>
      </c>
      <c r="E529" s="33" t="s">
        <v>1160</v>
      </c>
      <c r="F529" s="34" t="s">
        <v>26</v>
      </c>
      <c r="G529" s="34"/>
      <c r="H529" s="34"/>
      <c r="I529" s="35"/>
      <c r="J529" s="36">
        <f>SUBTOTAL(109,J530:J530)</f>
        <v>72321.31</v>
      </c>
    </row>
    <row r="530" spans="1:10" ht="25.5" x14ac:dyDescent="0.2">
      <c r="A530" s="37" t="s">
        <v>1161</v>
      </c>
      <c r="B530" s="10" t="s">
        <v>33</v>
      </c>
      <c r="C530" s="10" t="s">
        <v>34</v>
      </c>
      <c r="D530" s="10" t="s">
        <v>1162</v>
      </c>
      <c r="E530" s="41" t="s">
        <v>1163</v>
      </c>
      <c r="F530" s="38" t="s">
        <v>76</v>
      </c>
      <c r="G530" s="38">
        <v>3699.3</v>
      </c>
      <c r="H530" s="44">
        <f t="shared" ref="H530:H567" si="37">TRUNC(I530/(1+$B$6),2)</f>
        <v>16.149999999999999</v>
      </c>
      <c r="I530" s="39">
        <v>19.55</v>
      </c>
      <c r="J530" s="40">
        <f>TRUNC(G530*TRUNC(I530, 2), 2)</f>
        <v>72321.31</v>
      </c>
    </row>
    <row r="531" spans="1:10" x14ac:dyDescent="0.2">
      <c r="A531" s="32" t="s">
        <v>1164</v>
      </c>
      <c r="B531" s="33" t="s">
        <v>26</v>
      </c>
      <c r="C531" s="33" t="s">
        <v>26</v>
      </c>
      <c r="D531" s="33" t="s">
        <v>26</v>
      </c>
      <c r="E531" s="33" t="s">
        <v>1165</v>
      </c>
      <c r="F531" s="34" t="s">
        <v>26</v>
      </c>
      <c r="G531" s="34"/>
      <c r="H531" s="44">
        <f t="shared" si="37"/>
        <v>0</v>
      </c>
      <c r="I531" s="35"/>
      <c r="J531" s="36">
        <f>SUBTOTAL(109,J532:J532)</f>
        <v>0</v>
      </c>
    </row>
    <row r="532" spans="1:10" ht="25.5" x14ac:dyDescent="0.2">
      <c r="A532" s="37" t="s">
        <v>1166</v>
      </c>
      <c r="B532" s="10" t="s">
        <v>33</v>
      </c>
      <c r="C532" s="10" t="s">
        <v>34</v>
      </c>
      <c r="D532" s="10" t="s">
        <v>1162</v>
      </c>
      <c r="E532" s="41" t="s">
        <v>1163</v>
      </c>
      <c r="F532" s="38" t="s">
        <v>76</v>
      </c>
      <c r="G532" s="38"/>
      <c r="H532" s="44">
        <f t="shared" si="37"/>
        <v>16.149999999999999</v>
      </c>
      <c r="I532" s="39">
        <v>19.55</v>
      </c>
      <c r="J532" s="40">
        <f>TRUNC(G532*TRUNC(I532, 2), 2)</f>
        <v>0</v>
      </c>
    </row>
    <row r="533" spans="1:10" x14ac:dyDescent="0.2">
      <c r="A533" s="32" t="s">
        <v>1167</v>
      </c>
      <c r="B533" s="33" t="s">
        <v>26</v>
      </c>
      <c r="C533" s="33" t="s">
        <v>26</v>
      </c>
      <c r="D533" s="33" t="s">
        <v>26</v>
      </c>
      <c r="E533" s="33" t="s">
        <v>1168</v>
      </c>
      <c r="F533" s="34" t="s">
        <v>26</v>
      </c>
      <c r="G533" s="34"/>
      <c r="H533" s="44">
        <f t="shared" si="37"/>
        <v>0</v>
      </c>
      <c r="I533" s="35"/>
      <c r="J533" s="36">
        <f>SUBTOTAL(109,J534:J534)</f>
        <v>0</v>
      </c>
    </row>
    <row r="534" spans="1:10" ht="25.5" x14ac:dyDescent="0.2">
      <c r="A534" s="37" t="s">
        <v>1169</v>
      </c>
      <c r="B534" s="10" t="s">
        <v>33</v>
      </c>
      <c r="C534" s="10" t="s">
        <v>34</v>
      </c>
      <c r="D534" s="10" t="s">
        <v>1170</v>
      </c>
      <c r="E534" s="41" t="s">
        <v>1171</v>
      </c>
      <c r="F534" s="38" t="s">
        <v>76</v>
      </c>
      <c r="G534" s="38"/>
      <c r="H534" s="44">
        <f t="shared" si="37"/>
        <v>13.19</v>
      </c>
      <c r="I534" s="39">
        <v>15.97</v>
      </c>
      <c r="J534" s="40">
        <f>TRUNC(G534*TRUNC(I534, 2), 2)</f>
        <v>0</v>
      </c>
    </row>
    <row r="535" spans="1:10" s="11" customFormat="1" x14ac:dyDescent="0.2">
      <c r="A535" s="27" t="s">
        <v>1172</v>
      </c>
      <c r="B535" s="31" t="s">
        <v>26</v>
      </c>
      <c r="C535" s="31" t="s">
        <v>26</v>
      </c>
      <c r="D535" s="31" t="s">
        <v>26</v>
      </c>
      <c r="E535" s="31" t="s">
        <v>1173</v>
      </c>
      <c r="F535" s="28" t="s">
        <v>26</v>
      </c>
      <c r="G535" s="28"/>
      <c r="H535" s="28"/>
      <c r="I535" s="29"/>
      <c r="J535" s="30">
        <f>SUBTOTAL(109,J536:J540)</f>
        <v>20055.64</v>
      </c>
    </row>
    <row r="536" spans="1:10" ht="25.5" x14ac:dyDescent="0.2">
      <c r="A536" s="37" t="s">
        <v>1174</v>
      </c>
      <c r="B536" s="10" t="s">
        <v>33</v>
      </c>
      <c r="C536" s="10" t="s">
        <v>34</v>
      </c>
      <c r="D536" s="10" t="s">
        <v>1175</v>
      </c>
      <c r="E536" s="41" t="s">
        <v>1176</v>
      </c>
      <c r="F536" s="38" t="s">
        <v>76</v>
      </c>
      <c r="G536" s="38">
        <v>1802.34</v>
      </c>
      <c r="H536" s="44">
        <f t="shared" si="37"/>
        <v>4.18</v>
      </c>
      <c r="I536" s="39">
        <v>5.07</v>
      </c>
      <c r="J536" s="40">
        <f>TRUNC(G536*TRUNC(I536, 2), 2)</f>
        <v>9137.86</v>
      </c>
    </row>
    <row r="537" spans="1:10" ht="25.5" x14ac:dyDescent="0.2">
      <c r="A537" s="37" t="s">
        <v>1177</v>
      </c>
      <c r="B537" s="10" t="s">
        <v>33</v>
      </c>
      <c r="C537" s="10" t="s">
        <v>34</v>
      </c>
      <c r="D537" s="10" t="s">
        <v>204</v>
      </c>
      <c r="E537" s="41" t="s">
        <v>205</v>
      </c>
      <c r="F537" s="38" t="s">
        <v>37</v>
      </c>
      <c r="G537" s="38"/>
      <c r="H537" s="44">
        <f t="shared" si="37"/>
        <v>224.13</v>
      </c>
      <c r="I537" s="39">
        <v>271.27</v>
      </c>
      <c r="J537" s="40">
        <f>TRUNC(G537*TRUNC(I537, 2), 2)</f>
        <v>0</v>
      </c>
    </row>
    <row r="538" spans="1:10" ht="25.5" x14ac:dyDescent="0.2">
      <c r="A538" s="37" t="s">
        <v>1178</v>
      </c>
      <c r="B538" s="10" t="s">
        <v>143</v>
      </c>
      <c r="C538" s="10" t="s">
        <v>34</v>
      </c>
      <c r="D538" s="10" t="s">
        <v>1179</v>
      </c>
      <c r="E538" s="41" t="s">
        <v>1180</v>
      </c>
      <c r="F538" s="38" t="s">
        <v>106</v>
      </c>
      <c r="G538" s="38">
        <v>38</v>
      </c>
      <c r="H538" s="44">
        <f t="shared" si="37"/>
        <v>78.73</v>
      </c>
      <c r="I538" s="39">
        <v>95.29</v>
      </c>
      <c r="J538" s="40">
        <f>TRUNC(G538*TRUNC(I538, 2), 2)</f>
        <v>3621.02</v>
      </c>
    </row>
    <row r="539" spans="1:10" ht="25.5" x14ac:dyDescent="0.2">
      <c r="A539" s="37" t="s">
        <v>1181</v>
      </c>
      <c r="B539" s="10" t="s">
        <v>143</v>
      </c>
      <c r="C539" s="10" t="s">
        <v>34</v>
      </c>
      <c r="D539" s="10" t="s">
        <v>1182</v>
      </c>
      <c r="E539" s="41" t="s">
        <v>1183</v>
      </c>
      <c r="F539" s="38" t="s">
        <v>106</v>
      </c>
      <c r="G539" s="38">
        <v>38</v>
      </c>
      <c r="H539" s="44">
        <f t="shared" si="37"/>
        <v>24.84</v>
      </c>
      <c r="I539" s="39">
        <v>30.07</v>
      </c>
      <c r="J539" s="40">
        <f>TRUNC(G539*TRUNC(I539, 2), 2)</f>
        <v>1142.6600000000001</v>
      </c>
    </row>
    <row r="540" spans="1:10" ht="25.5" x14ac:dyDescent="0.2">
      <c r="A540" s="37" t="s">
        <v>1184</v>
      </c>
      <c r="B540" s="10" t="s">
        <v>143</v>
      </c>
      <c r="C540" s="10" t="s">
        <v>34</v>
      </c>
      <c r="D540" s="10" t="s">
        <v>1185</v>
      </c>
      <c r="E540" s="41" t="s">
        <v>1186</v>
      </c>
      <c r="F540" s="38" t="s">
        <v>106</v>
      </c>
      <c r="G540" s="38">
        <v>38</v>
      </c>
      <c r="H540" s="44">
        <f t="shared" si="37"/>
        <v>133.80000000000001</v>
      </c>
      <c r="I540" s="39">
        <v>161.94999999999999</v>
      </c>
      <c r="J540" s="40">
        <f>TRUNC(G540*TRUNC(I540, 2), 2)</f>
        <v>6154.1</v>
      </c>
    </row>
    <row r="541" spans="1:10" x14ac:dyDescent="0.2">
      <c r="A541" s="27" t="s">
        <v>1187</v>
      </c>
      <c r="B541" s="31" t="s">
        <v>26</v>
      </c>
      <c r="C541" s="31" t="s">
        <v>26</v>
      </c>
      <c r="D541" s="31" t="s">
        <v>26</v>
      </c>
      <c r="E541" s="31" t="s">
        <v>224</v>
      </c>
      <c r="F541" s="28" t="s">
        <v>26</v>
      </c>
      <c r="G541" s="28"/>
      <c r="H541" s="28"/>
      <c r="I541" s="29"/>
      <c r="J541" s="30">
        <f>SUBTOTAL(109,J542:J554)</f>
        <v>9595.94</v>
      </c>
    </row>
    <row r="542" spans="1:10" s="11" customFormat="1" x14ac:dyDescent="0.2">
      <c r="A542" s="27" t="s">
        <v>1188</v>
      </c>
      <c r="B542" s="31" t="s">
        <v>26</v>
      </c>
      <c r="C542" s="31" t="s">
        <v>26</v>
      </c>
      <c r="D542" s="31" t="s">
        <v>26</v>
      </c>
      <c r="E542" s="31" t="s">
        <v>1158</v>
      </c>
      <c r="F542" s="28" t="s">
        <v>26</v>
      </c>
      <c r="G542" s="28"/>
      <c r="H542" s="28"/>
      <c r="I542" s="29"/>
      <c r="J542" s="30">
        <f>SUBTOTAL(109,J543:J548)</f>
        <v>7411.01</v>
      </c>
    </row>
    <row r="543" spans="1:10" x14ac:dyDescent="0.2">
      <c r="A543" s="32" t="s">
        <v>1189</v>
      </c>
      <c r="B543" s="33" t="s">
        <v>26</v>
      </c>
      <c r="C543" s="33" t="s">
        <v>26</v>
      </c>
      <c r="D543" s="33" t="s">
        <v>26</v>
      </c>
      <c r="E543" s="33" t="s">
        <v>1160</v>
      </c>
      <c r="F543" s="34" t="s">
        <v>26</v>
      </c>
      <c r="G543" s="34"/>
      <c r="H543" s="34"/>
      <c r="I543" s="35"/>
      <c r="J543" s="36">
        <f>SUBTOTAL(109,J544:J544)</f>
        <v>7411.01</v>
      </c>
    </row>
    <row r="544" spans="1:10" ht="25.5" x14ac:dyDescent="0.2">
      <c r="A544" s="37" t="s">
        <v>1190</v>
      </c>
      <c r="B544" s="10" t="s">
        <v>33</v>
      </c>
      <c r="C544" s="10" t="s">
        <v>34</v>
      </c>
      <c r="D544" s="10" t="s">
        <v>1162</v>
      </c>
      <c r="E544" s="41" t="s">
        <v>1163</v>
      </c>
      <c r="F544" s="38" t="s">
        <v>76</v>
      </c>
      <c r="G544" s="38">
        <v>379.08</v>
      </c>
      <c r="H544" s="44">
        <f t="shared" si="37"/>
        <v>16.149999999999999</v>
      </c>
      <c r="I544" s="39">
        <v>19.55</v>
      </c>
      <c r="J544" s="40">
        <f>TRUNC(G544*TRUNC(I544, 2), 2)</f>
        <v>7411.01</v>
      </c>
    </row>
    <row r="545" spans="1:10" x14ac:dyDescent="0.2">
      <c r="A545" s="32" t="s">
        <v>1191</v>
      </c>
      <c r="B545" s="33" t="s">
        <v>26</v>
      </c>
      <c r="C545" s="33" t="s">
        <v>26</v>
      </c>
      <c r="D545" s="33" t="s">
        <v>26</v>
      </c>
      <c r="E545" s="33" t="s">
        <v>1165</v>
      </c>
      <c r="F545" s="34" t="s">
        <v>26</v>
      </c>
      <c r="G545" s="34"/>
      <c r="H545" s="34"/>
      <c r="I545" s="35"/>
      <c r="J545" s="36">
        <f>SUBTOTAL(109,J546:J546)</f>
        <v>0</v>
      </c>
    </row>
    <row r="546" spans="1:10" ht="25.5" x14ac:dyDescent="0.2">
      <c r="A546" s="37" t="s">
        <v>1192</v>
      </c>
      <c r="B546" s="10" t="s">
        <v>33</v>
      </c>
      <c r="C546" s="10" t="s">
        <v>34</v>
      </c>
      <c r="D546" s="10" t="s">
        <v>1162</v>
      </c>
      <c r="E546" s="41" t="s">
        <v>1163</v>
      </c>
      <c r="F546" s="38" t="s">
        <v>76</v>
      </c>
      <c r="G546" s="38"/>
      <c r="H546" s="44">
        <f t="shared" si="37"/>
        <v>16.149999999999999</v>
      </c>
      <c r="I546" s="39">
        <v>19.55</v>
      </c>
      <c r="J546" s="40">
        <f>TRUNC(G546*TRUNC(I546, 2), 2)</f>
        <v>0</v>
      </c>
    </row>
    <row r="547" spans="1:10" x14ac:dyDescent="0.2">
      <c r="A547" s="32" t="s">
        <v>1193</v>
      </c>
      <c r="B547" s="33" t="s">
        <v>26</v>
      </c>
      <c r="C547" s="33" t="s">
        <v>26</v>
      </c>
      <c r="D547" s="33" t="s">
        <v>26</v>
      </c>
      <c r="E547" s="33" t="s">
        <v>1168</v>
      </c>
      <c r="F547" s="34" t="s">
        <v>26</v>
      </c>
      <c r="G547" s="34"/>
      <c r="H547" s="34"/>
      <c r="I547" s="35"/>
      <c r="J547" s="36">
        <f>SUBTOTAL(109,J548:J548)</f>
        <v>0</v>
      </c>
    </row>
    <row r="548" spans="1:10" ht="25.5" x14ac:dyDescent="0.2">
      <c r="A548" s="37" t="s">
        <v>1194</v>
      </c>
      <c r="B548" s="10" t="s">
        <v>33</v>
      </c>
      <c r="C548" s="10" t="s">
        <v>34</v>
      </c>
      <c r="D548" s="10" t="s">
        <v>1170</v>
      </c>
      <c r="E548" s="41" t="s">
        <v>1171</v>
      </c>
      <c r="F548" s="38" t="s">
        <v>76</v>
      </c>
      <c r="G548" s="38"/>
      <c r="H548" s="44">
        <f t="shared" si="37"/>
        <v>13.19</v>
      </c>
      <c r="I548" s="39">
        <v>15.97</v>
      </c>
      <c r="J548" s="40">
        <f>TRUNC(G548*TRUNC(I548, 2), 2)</f>
        <v>0</v>
      </c>
    </row>
    <row r="549" spans="1:10" s="11" customFormat="1" x14ac:dyDescent="0.2">
      <c r="A549" s="27" t="s">
        <v>1195</v>
      </c>
      <c r="B549" s="31" t="s">
        <v>26</v>
      </c>
      <c r="C549" s="31" t="s">
        <v>26</v>
      </c>
      <c r="D549" s="31" t="s">
        <v>26</v>
      </c>
      <c r="E549" s="31" t="s">
        <v>1173</v>
      </c>
      <c r="F549" s="28" t="s">
        <v>26</v>
      </c>
      <c r="G549" s="28"/>
      <c r="H549" s="28"/>
      <c r="I549" s="29"/>
      <c r="J549" s="30">
        <f>SUBTOTAL(109,J550:J554)</f>
        <v>2184.9300000000003</v>
      </c>
    </row>
    <row r="550" spans="1:10" ht="25.5" x14ac:dyDescent="0.2">
      <c r="A550" s="37" t="s">
        <v>1196</v>
      </c>
      <c r="B550" s="10" t="s">
        <v>33</v>
      </c>
      <c r="C550" s="10" t="s">
        <v>34</v>
      </c>
      <c r="D550" s="10" t="s">
        <v>1175</v>
      </c>
      <c r="E550" s="41" t="s">
        <v>1176</v>
      </c>
      <c r="F550" s="38" t="s">
        <v>76</v>
      </c>
      <c r="G550" s="38">
        <v>204.28</v>
      </c>
      <c r="H550" s="44">
        <f t="shared" si="37"/>
        <v>4.18</v>
      </c>
      <c r="I550" s="39">
        <v>5.07</v>
      </c>
      <c r="J550" s="40">
        <f>TRUNC(G550*TRUNC(I550, 2), 2)</f>
        <v>1035.69</v>
      </c>
    </row>
    <row r="551" spans="1:10" ht="25.5" x14ac:dyDescent="0.2">
      <c r="A551" s="37" t="s">
        <v>1197</v>
      </c>
      <c r="B551" s="10" t="s">
        <v>33</v>
      </c>
      <c r="C551" s="10" t="s">
        <v>34</v>
      </c>
      <c r="D551" s="10" t="s">
        <v>204</v>
      </c>
      <c r="E551" s="41" t="s">
        <v>205</v>
      </c>
      <c r="F551" s="38" t="s">
        <v>37</v>
      </c>
      <c r="G551" s="38"/>
      <c r="H551" s="44">
        <f t="shared" si="37"/>
        <v>224.13</v>
      </c>
      <c r="I551" s="39">
        <v>271.27</v>
      </c>
      <c r="J551" s="40">
        <f>TRUNC(G551*TRUNC(I551, 2), 2)</f>
        <v>0</v>
      </c>
    </row>
    <row r="552" spans="1:10" ht="25.5" x14ac:dyDescent="0.2">
      <c r="A552" s="37" t="s">
        <v>1198</v>
      </c>
      <c r="B552" s="10" t="s">
        <v>143</v>
      </c>
      <c r="C552" s="10" t="s">
        <v>34</v>
      </c>
      <c r="D552" s="10" t="s">
        <v>1179</v>
      </c>
      <c r="E552" s="41" t="s">
        <v>1180</v>
      </c>
      <c r="F552" s="38" t="s">
        <v>106</v>
      </c>
      <c r="G552" s="38">
        <v>4</v>
      </c>
      <c r="H552" s="44">
        <f t="shared" si="37"/>
        <v>78.73</v>
      </c>
      <c r="I552" s="39">
        <v>95.29</v>
      </c>
      <c r="J552" s="40">
        <f>TRUNC(G552*TRUNC(I552, 2), 2)</f>
        <v>381.16</v>
      </c>
    </row>
    <row r="553" spans="1:10" ht="25.5" x14ac:dyDescent="0.2">
      <c r="A553" s="37" t="s">
        <v>1199</v>
      </c>
      <c r="B553" s="10" t="s">
        <v>143</v>
      </c>
      <c r="C553" s="10" t="s">
        <v>34</v>
      </c>
      <c r="D553" s="10" t="s">
        <v>1182</v>
      </c>
      <c r="E553" s="41" t="s">
        <v>1183</v>
      </c>
      <c r="F553" s="38" t="s">
        <v>106</v>
      </c>
      <c r="G553" s="38">
        <v>4</v>
      </c>
      <c r="H553" s="44">
        <f t="shared" si="37"/>
        <v>24.84</v>
      </c>
      <c r="I553" s="39">
        <v>30.07</v>
      </c>
      <c r="J553" s="40">
        <f>TRUNC(G553*TRUNC(I553, 2), 2)</f>
        <v>120.28</v>
      </c>
    </row>
    <row r="554" spans="1:10" ht="25.5" x14ac:dyDescent="0.2">
      <c r="A554" s="37" t="s">
        <v>1200</v>
      </c>
      <c r="B554" s="10" t="s">
        <v>143</v>
      </c>
      <c r="C554" s="10" t="s">
        <v>34</v>
      </c>
      <c r="D554" s="10" t="s">
        <v>1185</v>
      </c>
      <c r="E554" s="41" t="s">
        <v>1186</v>
      </c>
      <c r="F554" s="38" t="s">
        <v>106</v>
      </c>
      <c r="G554" s="38">
        <v>4</v>
      </c>
      <c r="H554" s="44">
        <f t="shared" si="37"/>
        <v>133.80000000000001</v>
      </c>
      <c r="I554" s="39">
        <v>161.94999999999999</v>
      </c>
      <c r="J554" s="40">
        <f>TRUNC(G554*TRUNC(I554, 2), 2)</f>
        <v>647.79999999999995</v>
      </c>
    </row>
    <row r="555" spans="1:10" x14ac:dyDescent="0.2">
      <c r="A555" s="27" t="s">
        <v>1201</v>
      </c>
      <c r="B555" s="31"/>
      <c r="C555" s="31"/>
      <c r="D555" s="31"/>
      <c r="E555" s="31" t="s">
        <v>1202</v>
      </c>
      <c r="F555" s="28"/>
      <c r="G555" s="28"/>
      <c r="H555" s="28"/>
      <c r="I555" s="29"/>
      <c r="J555" s="30">
        <f>SUBTOTAL(109,J556:J559)</f>
        <v>28399.29</v>
      </c>
    </row>
    <row r="556" spans="1:10" ht="25.5" x14ac:dyDescent="0.2">
      <c r="A556" s="37" t="s">
        <v>1203</v>
      </c>
      <c r="B556" s="10" t="s">
        <v>33</v>
      </c>
      <c r="C556" s="10" t="s">
        <v>34</v>
      </c>
      <c r="D556" s="10" t="s">
        <v>1204</v>
      </c>
      <c r="E556" s="41" t="s">
        <v>1205</v>
      </c>
      <c r="F556" s="38" t="s">
        <v>76</v>
      </c>
      <c r="G556" s="38">
        <v>1861.44</v>
      </c>
      <c r="H556" s="44">
        <f t="shared" si="37"/>
        <v>10.36</v>
      </c>
      <c r="I556" s="39">
        <v>12.55</v>
      </c>
      <c r="J556" s="40">
        <f>TRUNC(G556*TRUNC(I556, 2), 2)</f>
        <v>23361.07</v>
      </c>
    </row>
    <row r="557" spans="1:10" ht="38.25" x14ac:dyDescent="0.2">
      <c r="A557" s="37" t="s">
        <v>1206</v>
      </c>
      <c r="B557" s="10" t="s">
        <v>33</v>
      </c>
      <c r="C557" s="10" t="s">
        <v>34</v>
      </c>
      <c r="D557" s="10" t="s">
        <v>1207</v>
      </c>
      <c r="E557" s="41" t="s">
        <v>1208</v>
      </c>
      <c r="F557" s="38" t="s">
        <v>106</v>
      </c>
      <c r="G557" s="38">
        <v>1</v>
      </c>
      <c r="H557" s="44">
        <f t="shared" si="37"/>
        <v>403.36</v>
      </c>
      <c r="I557" s="39">
        <v>488.19</v>
      </c>
      <c r="J557" s="40">
        <f>TRUNC(G557*TRUNC(I557, 2), 2)</f>
        <v>488.19</v>
      </c>
    </row>
    <row r="558" spans="1:10" ht="25.5" x14ac:dyDescent="0.2">
      <c r="A558" s="37" t="s">
        <v>1209</v>
      </c>
      <c r="B558" s="10" t="s">
        <v>33</v>
      </c>
      <c r="C558" s="10" t="s">
        <v>34</v>
      </c>
      <c r="D558" s="10" t="s">
        <v>1210</v>
      </c>
      <c r="E558" s="41" t="s">
        <v>1211</v>
      </c>
      <c r="F558" s="38" t="s">
        <v>106</v>
      </c>
      <c r="G558" s="38">
        <v>1</v>
      </c>
      <c r="H558" s="44">
        <f t="shared" si="37"/>
        <v>1900.06</v>
      </c>
      <c r="I558" s="39">
        <v>2299.65</v>
      </c>
      <c r="J558" s="40">
        <f>TRUNC(G558*TRUNC(I558, 2), 2)</f>
        <v>2299.65</v>
      </c>
    </row>
    <row r="559" spans="1:10" ht="25.5" x14ac:dyDescent="0.2">
      <c r="A559" s="37" t="s">
        <v>1212</v>
      </c>
      <c r="B559" s="10" t="s">
        <v>143</v>
      </c>
      <c r="C559" s="10" t="s">
        <v>34</v>
      </c>
      <c r="D559" s="10" t="s">
        <v>1213</v>
      </c>
      <c r="E559" s="41" t="s">
        <v>1214</v>
      </c>
      <c r="F559" s="38" t="s">
        <v>106</v>
      </c>
      <c r="G559" s="38">
        <v>1</v>
      </c>
      <c r="H559" s="44">
        <f t="shared" si="37"/>
        <v>1859.35</v>
      </c>
      <c r="I559" s="39">
        <v>2250.38</v>
      </c>
      <c r="J559" s="40">
        <f>TRUNC(G559*TRUNC(I559, 2), 2)</f>
        <v>2250.38</v>
      </c>
    </row>
    <row r="560" spans="1:10" x14ac:dyDescent="0.2">
      <c r="A560" s="27" t="s">
        <v>1215</v>
      </c>
      <c r="B560" s="43" t="s">
        <v>26</v>
      </c>
      <c r="C560" s="43" t="s">
        <v>26</v>
      </c>
      <c r="D560" s="43" t="s">
        <v>26</v>
      </c>
      <c r="E560" s="43" t="s">
        <v>1216</v>
      </c>
      <c r="F560" s="28" t="s">
        <v>26</v>
      </c>
      <c r="G560" s="28"/>
      <c r="H560" s="28"/>
      <c r="I560" s="29"/>
      <c r="J560" s="30">
        <f>SUBTOTAL(109,J561:J567)</f>
        <v>2389.7000000000003</v>
      </c>
    </row>
    <row r="561" spans="1:10" x14ac:dyDescent="0.2">
      <c r="A561" s="27" t="s">
        <v>1217</v>
      </c>
      <c r="B561" s="31" t="s">
        <v>26</v>
      </c>
      <c r="C561" s="31" t="s">
        <v>26</v>
      </c>
      <c r="D561" s="31" t="s">
        <v>26</v>
      </c>
      <c r="E561" s="31" t="s">
        <v>1218</v>
      </c>
      <c r="F561" s="28" t="s">
        <v>26</v>
      </c>
      <c r="G561" s="28"/>
      <c r="H561" s="28"/>
      <c r="I561" s="29"/>
      <c r="J561" s="30">
        <f>SUBTOTAL(109,J562:J567)</f>
        <v>2389.7000000000003</v>
      </c>
    </row>
    <row r="562" spans="1:10" x14ac:dyDescent="0.2">
      <c r="A562" s="27" t="s">
        <v>1219</v>
      </c>
      <c r="B562" s="31" t="s">
        <v>26</v>
      </c>
      <c r="C562" s="31" t="s">
        <v>26</v>
      </c>
      <c r="D562" s="31" t="s">
        <v>26</v>
      </c>
      <c r="E562" s="31" t="s">
        <v>1220</v>
      </c>
      <c r="F562" s="28" t="s">
        <v>26</v>
      </c>
      <c r="G562" s="28"/>
      <c r="H562" s="28"/>
      <c r="I562" s="29"/>
      <c r="J562" s="30">
        <f>SUBTOTAL(109,J563:J567)</f>
        <v>2389.7000000000003</v>
      </c>
    </row>
    <row r="563" spans="1:10" ht="25.5" x14ac:dyDescent="0.2">
      <c r="A563" s="37" t="s">
        <v>1221</v>
      </c>
      <c r="B563" s="10" t="s">
        <v>33</v>
      </c>
      <c r="C563" s="10" t="s">
        <v>34</v>
      </c>
      <c r="D563" s="10" t="s">
        <v>122</v>
      </c>
      <c r="E563" s="41" t="s">
        <v>123</v>
      </c>
      <c r="F563" s="38" t="s">
        <v>37</v>
      </c>
      <c r="G563" s="38">
        <v>96.98</v>
      </c>
      <c r="H563" s="44">
        <f t="shared" si="37"/>
        <v>2.48</v>
      </c>
      <c r="I563" s="39">
        <v>3.01</v>
      </c>
      <c r="J563" s="40">
        <f>TRUNC(G563*TRUNC(I563, 2), 2)</f>
        <v>291.89999999999998</v>
      </c>
    </row>
    <row r="564" spans="1:10" ht="25.5" x14ac:dyDescent="0.2">
      <c r="A564" s="37" t="s">
        <v>1222</v>
      </c>
      <c r="B564" s="10" t="s">
        <v>33</v>
      </c>
      <c r="C564" s="10" t="s">
        <v>34</v>
      </c>
      <c r="D564" s="10" t="s">
        <v>125</v>
      </c>
      <c r="E564" s="41" t="s">
        <v>126</v>
      </c>
      <c r="F564" s="38" t="s">
        <v>37</v>
      </c>
      <c r="G564" s="38">
        <v>22.91</v>
      </c>
      <c r="H564" s="44">
        <f t="shared" si="37"/>
        <v>1.56</v>
      </c>
      <c r="I564" s="39">
        <v>1.9</v>
      </c>
      <c r="J564" s="40">
        <f>TRUNC(G564*TRUNC(I564, 2), 2)</f>
        <v>43.52</v>
      </c>
    </row>
    <row r="565" spans="1:10" ht="25.5" x14ac:dyDescent="0.2">
      <c r="A565" s="37" t="s">
        <v>1223</v>
      </c>
      <c r="B565" s="10" t="s">
        <v>33</v>
      </c>
      <c r="C565" s="10" t="s">
        <v>34</v>
      </c>
      <c r="D565" s="10" t="s">
        <v>128</v>
      </c>
      <c r="E565" s="41" t="s">
        <v>129</v>
      </c>
      <c r="F565" s="38" t="s">
        <v>37</v>
      </c>
      <c r="G565" s="38"/>
      <c r="H565" s="44">
        <f t="shared" si="37"/>
        <v>14.61</v>
      </c>
      <c r="I565" s="39">
        <v>17.690000000000001</v>
      </c>
      <c r="J565" s="40">
        <f>TRUNC(G565*TRUNC(I565, 2), 2)</f>
        <v>0</v>
      </c>
    </row>
    <row r="566" spans="1:10" ht="25.5" x14ac:dyDescent="0.2">
      <c r="A566" s="37" t="s">
        <v>1224</v>
      </c>
      <c r="B566" s="10" t="s">
        <v>33</v>
      </c>
      <c r="C566" s="10" t="s">
        <v>34</v>
      </c>
      <c r="D566" s="10" t="s">
        <v>131</v>
      </c>
      <c r="E566" s="41" t="s">
        <v>132</v>
      </c>
      <c r="F566" s="38" t="s">
        <v>133</v>
      </c>
      <c r="G566" s="38">
        <v>458.16</v>
      </c>
      <c r="H566" s="44">
        <f t="shared" si="37"/>
        <v>2.82</v>
      </c>
      <c r="I566" s="39">
        <v>3.42</v>
      </c>
      <c r="J566" s="40">
        <f>TRUNC(G566*TRUNC(I566, 2), 2)</f>
        <v>1566.9</v>
      </c>
    </row>
    <row r="567" spans="1:10" ht="26.25" thickBot="1" x14ac:dyDescent="0.25">
      <c r="A567" s="37" t="s">
        <v>1225</v>
      </c>
      <c r="B567" s="10" t="s">
        <v>33</v>
      </c>
      <c r="C567" s="10" t="s">
        <v>34</v>
      </c>
      <c r="D567" s="10" t="s">
        <v>135</v>
      </c>
      <c r="E567" s="41" t="s">
        <v>136</v>
      </c>
      <c r="F567" s="38" t="s">
        <v>37</v>
      </c>
      <c r="G567" s="38">
        <v>74.069999999999993</v>
      </c>
      <c r="H567" s="44">
        <f t="shared" si="37"/>
        <v>5.43</v>
      </c>
      <c r="I567" s="39">
        <v>6.58</v>
      </c>
      <c r="J567" s="40">
        <f>TRUNC(G567*TRUNC(I567, 2), 2)</f>
        <v>487.38</v>
      </c>
    </row>
    <row r="568" spans="1:10" x14ac:dyDescent="0.2">
      <c r="A568" s="46" t="s">
        <v>1226</v>
      </c>
      <c r="B568" s="47" t="s">
        <v>26</v>
      </c>
      <c r="C568" s="47" t="s">
        <v>26</v>
      </c>
      <c r="D568" s="47" t="s">
        <v>26</v>
      </c>
      <c r="E568" s="47" t="s">
        <v>1227</v>
      </c>
      <c r="F568" s="48" t="s">
        <v>26</v>
      </c>
      <c r="G568" s="48"/>
      <c r="H568" s="49"/>
      <c r="I568" s="49"/>
      <c r="J568" s="50">
        <f>SUBTOTAL(109,J569:J602)</f>
        <v>137237.43000000002</v>
      </c>
    </row>
    <row r="569" spans="1:10" x14ac:dyDescent="0.2">
      <c r="A569" s="51" t="s">
        <v>1228</v>
      </c>
      <c r="B569" s="52" t="s">
        <v>26</v>
      </c>
      <c r="C569" s="52" t="s">
        <v>26</v>
      </c>
      <c r="D569" s="52" t="s">
        <v>26</v>
      </c>
      <c r="E569" s="52" t="s">
        <v>1229</v>
      </c>
      <c r="F569" s="53" t="s">
        <v>26</v>
      </c>
      <c r="G569" s="53"/>
      <c r="H569" s="54"/>
      <c r="I569" s="54"/>
      <c r="J569" s="55">
        <f>SUBTOTAL(109,J570:J578)</f>
        <v>32422.280000000006</v>
      </c>
    </row>
    <row r="570" spans="1:10" ht="25.5" x14ac:dyDescent="0.2">
      <c r="A570" s="56" t="s">
        <v>1230</v>
      </c>
      <c r="B570" s="57" t="s">
        <v>33</v>
      </c>
      <c r="C570" s="57" t="s">
        <v>34</v>
      </c>
      <c r="D570" s="57" t="s">
        <v>71</v>
      </c>
      <c r="E570" s="58" t="s">
        <v>72</v>
      </c>
      <c r="F570" s="59" t="s">
        <v>54</v>
      </c>
      <c r="G570" s="59">
        <v>440</v>
      </c>
      <c r="H570" s="44">
        <f t="shared" ref="H570:H602" si="38">TRUNC(I570/(1+$B$6),2)</f>
        <v>19.440000000000001</v>
      </c>
      <c r="I570" s="44">
        <v>23.54</v>
      </c>
      <c r="J570" s="60">
        <f t="shared" ref="J570:J578" si="39">TRUNC(G570*TRUNC(I570, 2), 2)</f>
        <v>10357.6</v>
      </c>
    </row>
    <row r="571" spans="1:10" ht="25.5" x14ac:dyDescent="0.2">
      <c r="A571" s="56" t="s">
        <v>1231</v>
      </c>
      <c r="B571" s="57" t="s">
        <v>33</v>
      </c>
      <c r="C571" s="57" t="s">
        <v>34</v>
      </c>
      <c r="D571" s="57" t="s">
        <v>1232</v>
      </c>
      <c r="E571" s="58" t="s">
        <v>1233</v>
      </c>
      <c r="F571" s="59" t="s">
        <v>54</v>
      </c>
      <c r="G571" s="59">
        <v>220</v>
      </c>
      <c r="H571" s="44">
        <f t="shared" si="38"/>
        <v>12.25</v>
      </c>
      <c r="I571" s="44">
        <v>14.83</v>
      </c>
      <c r="J571" s="60">
        <f t="shared" si="39"/>
        <v>3262.6</v>
      </c>
    </row>
    <row r="572" spans="1:10" ht="25.5" x14ac:dyDescent="0.2">
      <c r="A572" s="56" t="s">
        <v>1234</v>
      </c>
      <c r="B572" s="57" t="s">
        <v>33</v>
      </c>
      <c r="C572" s="57" t="s">
        <v>34</v>
      </c>
      <c r="D572" s="57" t="s">
        <v>62</v>
      </c>
      <c r="E572" s="58" t="s">
        <v>63</v>
      </c>
      <c r="F572" s="59" t="s">
        <v>54</v>
      </c>
      <c r="G572" s="59">
        <v>220</v>
      </c>
      <c r="H572" s="44">
        <f t="shared" si="38"/>
        <v>23.45</v>
      </c>
      <c r="I572" s="44">
        <v>28.39</v>
      </c>
      <c r="J572" s="60">
        <f t="shared" si="39"/>
        <v>6245.8</v>
      </c>
    </row>
    <row r="573" spans="1:10" ht="25.5" x14ac:dyDescent="0.2">
      <c r="A573" s="56" t="s">
        <v>1235</v>
      </c>
      <c r="B573" s="57" t="s">
        <v>33</v>
      </c>
      <c r="C573" s="57" t="s">
        <v>34</v>
      </c>
      <c r="D573" s="57" t="s">
        <v>81</v>
      </c>
      <c r="E573" s="58" t="s">
        <v>82</v>
      </c>
      <c r="F573" s="59" t="s">
        <v>83</v>
      </c>
      <c r="G573" s="59">
        <v>82</v>
      </c>
      <c r="H573" s="44">
        <f t="shared" si="38"/>
        <v>3.37</v>
      </c>
      <c r="I573" s="44">
        <v>4.09</v>
      </c>
      <c r="J573" s="60">
        <f t="shared" si="39"/>
        <v>335.38</v>
      </c>
    </row>
    <row r="574" spans="1:10" ht="25.5" x14ac:dyDescent="0.2">
      <c r="A574" s="56" t="s">
        <v>1236</v>
      </c>
      <c r="B574" s="57" t="s">
        <v>33</v>
      </c>
      <c r="C574" s="57" t="s">
        <v>34</v>
      </c>
      <c r="D574" s="57" t="s">
        <v>85</v>
      </c>
      <c r="E574" s="58" t="s">
        <v>86</v>
      </c>
      <c r="F574" s="59" t="s">
        <v>83</v>
      </c>
      <c r="G574" s="59">
        <v>82</v>
      </c>
      <c r="H574" s="44">
        <f t="shared" si="38"/>
        <v>22.49</v>
      </c>
      <c r="I574" s="44">
        <v>27.23</v>
      </c>
      <c r="J574" s="60">
        <f t="shared" si="39"/>
        <v>2232.86</v>
      </c>
    </row>
    <row r="575" spans="1:10" ht="25.5" x14ac:dyDescent="0.2">
      <c r="A575" s="56" t="s">
        <v>1237</v>
      </c>
      <c r="B575" s="57" t="s">
        <v>33</v>
      </c>
      <c r="C575" s="57" t="s">
        <v>34</v>
      </c>
      <c r="D575" s="57" t="s">
        <v>35</v>
      </c>
      <c r="E575" s="58" t="s">
        <v>36</v>
      </c>
      <c r="F575" s="59" t="s">
        <v>37</v>
      </c>
      <c r="G575" s="59">
        <v>10</v>
      </c>
      <c r="H575" s="44">
        <f t="shared" si="38"/>
        <v>11.72</v>
      </c>
      <c r="I575" s="44">
        <v>14.19</v>
      </c>
      <c r="J575" s="60">
        <f t="shared" si="39"/>
        <v>141.9</v>
      </c>
    </row>
    <row r="576" spans="1:10" ht="25.5" x14ac:dyDescent="0.2">
      <c r="A576" s="56" t="s">
        <v>1238</v>
      </c>
      <c r="B576" s="57" t="s">
        <v>33</v>
      </c>
      <c r="C576" s="57" t="s">
        <v>34</v>
      </c>
      <c r="D576" s="57" t="s">
        <v>39</v>
      </c>
      <c r="E576" s="58" t="s">
        <v>40</v>
      </c>
      <c r="F576" s="59" t="s">
        <v>41</v>
      </c>
      <c r="G576" s="59">
        <v>50</v>
      </c>
      <c r="H576" s="44">
        <f t="shared" si="38"/>
        <v>0.91</v>
      </c>
      <c r="I576" s="44">
        <v>1.1100000000000001</v>
      </c>
      <c r="J576" s="60">
        <f t="shared" si="39"/>
        <v>55.5</v>
      </c>
    </row>
    <row r="577" spans="1:10" ht="38.25" x14ac:dyDescent="0.2">
      <c r="A577" s="56" t="s">
        <v>1239</v>
      </c>
      <c r="B577" s="57" t="s">
        <v>1240</v>
      </c>
      <c r="C577" s="57" t="s">
        <v>1241</v>
      </c>
      <c r="D577" s="57" t="s">
        <v>1242</v>
      </c>
      <c r="E577" s="58" t="s">
        <v>1243</v>
      </c>
      <c r="F577" s="59" t="s">
        <v>1244</v>
      </c>
      <c r="G577" s="59">
        <v>1</v>
      </c>
      <c r="H577" s="44">
        <f t="shared" si="38"/>
        <v>847.49</v>
      </c>
      <c r="I577" s="44">
        <v>1025.72</v>
      </c>
      <c r="J577" s="60">
        <f t="shared" si="39"/>
        <v>1025.72</v>
      </c>
    </row>
    <row r="578" spans="1:10" ht="25.5" x14ac:dyDescent="0.2">
      <c r="A578" s="56" t="s">
        <v>1245</v>
      </c>
      <c r="B578" s="57" t="s">
        <v>33</v>
      </c>
      <c r="C578" s="57" t="s">
        <v>34</v>
      </c>
      <c r="D578" s="57" t="s">
        <v>1246</v>
      </c>
      <c r="E578" s="58" t="s">
        <v>1247</v>
      </c>
      <c r="F578" s="59" t="s">
        <v>76</v>
      </c>
      <c r="G578" s="59">
        <v>2883.2</v>
      </c>
      <c r="H578" s="44">
        <f t="shared" si="38"/>
        <v>2.5099999999999998</v>
      </c>
      <c r="I578" s="44">
        <v>3.04</v>
      </c>
      <c r="J578" s="60">
        <f t="shared" si="39"/>
        <v>8764.92</v>
      </c>
    </row>
    <row r="579" spans="1:10" x14ac:dyDescent="0.2">
      <c r="A579" s="51" t="s">
        <v>1248</v>
      </c>
      <c r="B579" s="52" t="s">
        <v>26</v>
      </c>
      <c r="C579" s="52" t="s">
        <v>26</v>
      </c>
      <c r="D579" s="52" t="s">
        <v>26</v>
      </c>
      <c r="E579" s="52" t="s">
        <v>1249</v>
      </c>
      <c r="F579" s="53" t="s">
        <v>26</v>
      </c>
      <c r="G579" s="53"/>
      <c r="H579" s="53"/>
      <c r="I579" s="54"/>
      <c r="J579" s="55">
        <f>SUBTOTAL(109,J580:J588)</f>
        <v>32422.280000000006</v>
      </c>
    </row>
    <row r="580" spans="1:10" ht="25.5" x14ac:dyDescent="0.2">
      <c r="A580" s="56" t="s">
        <v>1250</v>
      </c>
      <c r="B580" s="57" t="s">
        <v>33</v>
      </c>
      <c r="C580" s="57" t="s">
        <v>34</v>
      </c>
      <c r="D580" s="57" t="s">
        <v>71</v>
      </c>
      <c r="E580" s="58" t="s">
        <v>72</v>
      </c>
      <c r="F580" s="59" t="s">
        <v>54</v>
      </c>
      <c r="G580" s="59">
        <v>440</v>
      </c>
      <c r="H580" s="44">
        <f t="shared" si="38"/>
        <v>19.440000000000001</v>
      </c>
      <c r="I580" s="44">
        <v>23.54</v>
      </c>
      <c r="J580" s="60">
        <f t="shared" ref="J580:J588" si="40">TRUNC(G580*TRUNC(I580, 2), 2)</f>
        <v>10357.6</v>
      </c>
    </row>
    <row r="581" spans="1:10" ht="25.5" x14ac:dyDescent="0.2">
      <c r="A581" s="56" t="s">
        <v>1251</v>
      </c>
      <c r="B581" s="57" t="s">
        <v>33</v>
      </c>
      <c r="C581" s="57" t="s">
        <v>34</v>
      </c>
      <c r="D581" s="57" t="s">
        <v>1232</v>
      </c>
      <c r="E581" s="58" t="s">
        <v>1233</v>
      </c>
      <c r="F581" s="59" t="s">
        <v>54</v>
      </c>
      <c r="G581" s="59">
        <v>220</v>
      </c>
      <c r="H581" s="44">
        <f t="shared" si="38"/>
        <v>12.25</v>
      </c>
      <c r="I581" s="44">
        <v>14.83</v>
      </c>
      <c r="J581" s="60">
        <f t="shared" si="40"/>
        <v>3262.6</v>
      </c>
    </row>
    <row r="582" spans="1:10" ht="25.5" x14ac:dyDescent="0.2">
      <c r="A582" s="56" t="s">
        <v>1252</v>
      </c>
      <c r="B582" s="57" t="s">
        <v>33</v>
      </c>
      <c r="C582" s="57" t="s">
        <v>34</v>
      </c>
      <c r="D582" s="57" t="s">
        <v>62</v>
      </c>
      <c r="E582" s="58" t="s">
        <v>63</v>
      </c>
      <c r="F582" s="59" t="s">
        <v>54</v>
      </c>
      <c r="G582" s="59">
        <v>220</v>
      </c>
      <c r="H582" s="44">
        <f t="shared" si="38"/>
        <v>23.45</v>
      </c>
      <c r="I582" s="44">
        <v>28.39</v>
      </c>
      <c r="J582" s="60">
        <f t="shared" si="40"/>
        <v>6245.8</v>
      </c>
    </row>
    <row r="583" spans="1:10" ht="25.5" x14ac:dyDescent="0.2">
      <c r="A583" s="56" t="s">
        <v>1253</v>
      </c>
      <c r="B583" s="57" t="s">
        <v>33</v>
      </c>
      <c r="C583" s="57" t="s">
        <v>34</v>
      </c>
      <c r="D583" s="57" t="s">
        <v>81</v>
      </c>
      <c r="E583" s="58" t="s">
        <v>82</v>
      </c>
      <c r="F583" s="59" t="s">
        <v>83</v>
      </c>
      <c r="G583" s="59">
        <v>82</v>
      </c>
      <c r="H583" s="44">
        <f t="shared" si="38"/>
        <v>3.37</v>
      </c>
      <c r="I583" s="44">
        <v>4.09</v>
      </c>
      <c r="J583" s="60">
        <f t="shared" si="40"/>
        <v>335.38</v>
      </c>
    </row>
    <row r="584" spans="1:10" ht="25.5" x14ac:dyDescent="0.2">
      <c r="A584" s="56" t="s">
        <v>1254</v>
      </c>
      <c r="B584" s="57" t="s">
        <v>33</v>
      </c>
      <c r="C584" s="57" t="s">
        <v>34</v>
      </c>
      <c r="D584" s="57" t="s">
        <v>85</v>
      </c>
      <c r="E584" s="58" t="s">
        <v>86</v>
      </c>
      <c r="F584" s="59" t="s">
        <v>83</v>
      </c>
      <c r="G584" s="59">
        <v>82</v>
      </c>
      <c r="H584" s="44">
        <f t="shared" si="38"/>
        <v>22.49</v>
      </c>
      <c r="I584" s="44">
        <v>27.23</v>
      </c>
      <c r="J584" s="60">
        <f t="shared" si="40"/>
        <v>2232.86</v>
      </c>
    </row>
    <row r="585" spans="1:10" ht="25.5" x14ac:dyDescent="0.2">
      <c r="A585" s="56" t="s">
        <v>1255</v>
      </c>
      <c r="B585" s="57" t="s">
        <v>33</v>
      </c>
      <c r="C585" s="57" t="s">
        <v>34</v>
      </c>
      <c r="D585" s="57" t="s">
        <v>35</v>
      </c>
      <c r="E585" s="58" t="s">
        <v>36</v>
      </c>
      <c r="F585" s="59" t="s">
        <v>37</v>
      </c>
      <c r="G585" s="59">
        <v>10</v>
      </c>
      <c r="H585" s="44">
        <f t="shared" si="38"/>
        <v>11.72</v>
      </c>
      <c r="I585" s="44">
        <v>14.19</v>
      </c>
      <c r="J585" s="60">
        <f t="shared" si="40"/>
        <v>141.9</v>
      </c>
    </row>
    <row r="586" spans="1:10" ht="25.5" x14ac:dyDescent="0.2">
      <c r="A586" s="56" t="s">
        <v>1256</v>
      </c>
      <c r="B586" s="57" t="s">
        <v>33</v>
      </c>
      <c r="C586" s="57" t="s">
        <v>34</v>
      </c>
      <c r="D586" s="57" t="s">
        <v>39</v>
      </c>
      <c r="E586" s="58" t="s">
        <v>40</v>
      </c>
      <c r="F586" s="59" t="s">
        <v>41</v>
      </c>
      <c r="G586" s="59">
        <v>50</v>
      </c>
      <c r="H586" s="44">
        <f t="shared" si="38"/>
        <v>0.91</v>
      </c>
      <c r="I586" s="44">
        <v>1.1100000000000001</v>
      </c>
      <c r="J586" s="60">
        <f t="shared" si="40"/>
        <v>55.5</v>
      </c>
    </row>
    <row r="587" spans="1:10" ht="38.25" x14ac:dyDescent="0.2">
      <c r="A587" s="56" t="s">
        <v>1257</v>
      </c>
      <c r="B587" s="57" t="s">
        <v>1240</v>
      </c>
      <c r="C587" s="57" t="s">
        <v>1241</v>
      </c>
      <c r="D587" s="57" t="s">
        <v>1242</v>
      </c>
      <c r="E587" s="58" t="s">
        <v>1243</v>
      </c>
      <c r="F587" s="59" t="s">
        <v>1244</v>
      </c>
      <c r="G587" s="59">
        <v>1</v>
      </c>
      <c r="H587" s="44">
        <f t="shared" si="38"/>
        <v>847.49</v>
      </c>
      <c r="I587" s="44">
        <v>1025.72</v>
      </c>
      <c r="J587" s="60">
        <f t="shared" si="40"/>
        <v>1025.72</v>
      </c>
    </row>
    <row r="588" spans="1:10" ht="25.5" x14ac:dyDescent="0.2">
      <c r="A588" s="56" t="s">
        <v>1258</v>
      </c>
      <c r="B588" s="57" t="s">
        <v>33</v>
      </c>
      <c r="C588" s="57" t="s">
        <v>34</v>
      </c>
      <c r="D588" s="57" t="s">
        <v>1246</v>
      </c>
      <c r="E588" s="58" t="s">
        <v>1247</v>
      </c>
      <c r="F588" s="59" t="s">
        <v>76</v>
      </c>
      <c r="G588" s="59">
        <v>2883.2</v>
      </c>
      <c r="H588" s="44">
        <f t="shared" si="38"/>
        <v>2.5099999999999998</v>
      </c>
      <c r="I588" s="44">
        <v>3.04</v>
      </c>
      <c r="J588" s="60">
        <f t="shared" si="40"/>
        <v>8764.92</v>
      </c>
    </row>
    <row r="589" spans="1:10" x14ac:dyDescent="0.2">
      <c r="A589" s="51" t="s">
        <v>1259</v>
      </c>
      <c r="B589" s="52" t="s">
        <v>26</v>
      </c>
      <c r="C589" s="52" t="s">
        <v>26</v>
      </c>
      <c r="D589" s="52" t="s">
        <v>26</v>
      </c>
      <c r="E589" s="52" t="s">
        <v>1260</v>
      </c>
      <c r="F589" s="53" t="s">
        <v>26</v>
      </c>
      <c r="G589" s="53"/>
      <c r="H589" s="53"/>
      <c r="I589" s="54"/>
      <c r="J589" s="55">
        <f>SUBTOTAL(109,J590:J598)</f>
        <v>32422.280000000006</v>
      </c>
    </row>
    <row r="590" spans="1:10" ht="25.5" x14ac:dyDescent="0.2">
      <c r="A590" s="56" t="s">
        <v>1261</v>
      </c>
      <c r="B590" s="57" t="s">
        <v>33</v>
      </c>
      <c r="C590" s="57" t="s">
        <v>34</v>
      </c>
      <c r="D590" s="57" t="s">
        <v>71</v>
      </c>
      <c r="E590" s="58" t="s">
        <v>72</v>
      </c>
      <c r="F590" s="59" t="s">
        <v>54</v>
      </c>
      <c r="G590" s="59">
        <v>440</v>
      </c>
      <c r="H590" s="44">
        <f t="shared" si="38"/>
        <v>19.440000000000001</v>
      </c>
      <c r="I590" s="44">
        <v>23.54</v>
      </c>
      <c r="J590" s="60">
        <f t="shared" ref="J590:J598" si="41">TRUNC(G590*TRUNC(I590, 2), 2)</f>
        <v>10357.6</v>
      </c>
    </row>
    <row r="591" spans="1:10" ht="25.5" x14ac:dyDescent="0.2">
      <c r="A591" s="56" t="s">
        <v>1262</v>
      </c>
      <c r="B591" s="57" t="s">
        <v>33</v>
      </c>
      <c r="C591" s="57" t="s">
        <v>34</v>
      </c>
      <c r="D591" s="57" t="s">
        <v>1232</v>
      </c>
      <c r="E591" s="58" t="s">
        <v>1233</v>
      </c>
      <c r="F591" s="59" t="s">
        <v>54</v>
      </c>
      <c r="G591" s="59">
        <v>220</v>
      </c>
      <c r="H591" s="44">
        <f t="shared" si="38"/>
        <v>12.25</v>
      </c>
      <c r="I591" s="44">
        <v>14.83</v>
      </c>
      <c r="J591" s="60">
        <f t="shared" si="41"/>
        <v>3262.6</v>
      </c>
    </row>
    <row r="592" spans="1:10" ht="25.5" x14ac:dyDescent="0.2">
      <c r="A592" s="56" t="s">
        <v>1263</v>
      </c>
      <c r="B592" s="57" t="s">
        <v>33</v>
      </c>
      <c r="C592" s="57" t="s">
        <v>34</v>
      </c>
      <c r="D592" s="57" t="s">
        <v>62</v>
      </c>
      <c r="E592" s="58" t="s">
        <v>63</v>
      </c>
      <c r="F592" s="59" t="s">
        <v>54</v>
      </c>
      <c r="G592" s="59">
        <v>220</v>
      </c>
      <c r="H592" s="44">
        <f t="shared" si="38"/>
        <v>23.45</v>
      </c>
      <c r="I592" s="44">
        <v>28.39</v>
      </c>
      <c r="J592" s="60">
        <f t="shared" si="41"/>
        <v>6245.8</v>
      </c>
    </row>
    <row r="593" spans="1:10" ht="25.5" x14ac:dyDescent="0.2">
      <c r="A593" s="56" t="s">
        <v>1264</v>
      </c>
      <c r="B593" s="57" t="s">
        <v>33</v>
      </c>
      <c r="C593" s="57" t="s">
        <v>34</v>
      </c>
      <c r="D593" s="57" t="s">
        <v>81</v>
      </c>
      <c r="E593" s="58" t="s">
        <v>82</v>
      </c>
      <c r="F593" s="59" t="s">
        <v>83</v>
      </c>
      <c r="G593" s="59">
        <v>82</v>
      </c>
      <c r="H593" s="44">
        <f t="shared" si="38"/>
        <v>3.37</v>
      </c>
      <c r="I593" s="44">
        <v>4.09</v>
      </c>
      <c r="J593" s="60">
        <f t="shared" si="41"/>
        <v>335.38</v>
      </c>
    </row>
    <row r="594" spans="1:10" ht="25.5" x14ac:dyDescent="0.2">
      <c r="A594" s="56" t="s">
        <v>1265</v>
      </c>
      <c r="B594" s="57" t="s">
        <v>33</v>
      </c>
      <c r="C594" s="57" t="s">
        <v>34</v>
      </c>
      <c r="D594" s="57" t="s">
        <v>85</v>
      </c>
      <c r="E594" s="58" t="s">
        <v>86</v>
      </c>
      <c r="F594" s="59" t="s">
        <v>83</v>
      </c>
      <c r="G594" s="59">
        <v>82</v>
      </c>
      <c r="H594" s="44">
        <f t="shared" si="38"/>
        <v>22.49</v>
      </c>
      <c r="I594" s="44">
        <v>27.23</v>
      </c>
      <c r="J594" s="60">
        <f t="shared" si="41"/>
        <v>2232.86</v>
      </c>
    </row>
    <row r="595" spans="1:10" ht="25.5" x14ac:dyDescent="0.2">
      <c r="A595" s="56" t="s">
        <v>1266</v>
      </c>
      <c r="B595" s="57" t="s">
        <v>33</v>
      </c>
      <c r="C595" s="57" t="s">
        <v>34</v>
      </c>
      <c r="D595" s="57" t="s">
        <v>35</v>
      </c>
      <c r="E595" s="58" t="s">
        <v>36</v>
      </c>
      <c r="F595" s="59" t="s">
        <v>37</v>
      </c>
      <c r="G595" s="59">
        <v>10</v>
      </c>
      <c r="H595" s="44">
        <f t="shared" si="38"/>
        <v>11.72</v>
      </c>
      <c r="I595" s="44">
        <v>14.19</v>
      </c>
      <c r="J595" s="60">
        <f t="shared" si="41"/>
        <v>141.9</v>
      </c>
    </row>
    <row r="596" spans="1:10" ht="25.5" x14ac:dyDescent="0.2">
      <c r="A596" s="56" t="s">
        <v>1267</v>
      </c>
      <c r="B596" s="57" t="s">
        <v>33</v>
      </c>
      <c r="C596" s="57" t="s">
        <v>34</v>
      </c>
      <c r="D596" s="57" t="s">
        <v>39</v>
      </c>
      <c r="E596" s="58" t="s">
        <v>40</v>
      </c>
      <c r="F596" s="59" t="s">
        <v>41</v>
      </c>
      <c r="G596" s="59">
        <v>50</v>
      </c>
      <c r="H596" s="44">
        <f t="shared" si="38"/>
        <v>0.91</v>
      </c>
      <c r="I596" s="44">
        <v>1.1100000000000001</v>
      </c>
      <c r="J596" s="60">
        <f t="shared" si="41"/>
        <v>55.5</v>
      </c>
    </row>
    <row r="597" spans="1:10" ht="38.25" x14ac:dyDescent="0.2">
      <c r="A597" s="56" t="s">
        <v>1268</v>
      </c>
      <c r="B597" s="57" t="s">
        <v>1240</v>
      </c>
      <c r="C597" s="57" t="s">
        <v>1241</v>
      </c>
      <c r="D597" s="57" t="s">
        <v>1242</v>
      </c>
      <c r="E597" s="58" t="s">
        <v>1243</v>
      </c>
      <c r="F597" s="59" t="s">
        <v>1244</v>
      </c>
      <c r="G597" s="59">
        <v>1</v>
      </c>
      <c r="H597" s="44">
        <f t="shared" si="38"/>
        <v>847.49</v>
      </c>
      <c r="I597" s="44">
        <v>1025.72</v>
      </c>
      <c r="J597" s="60">
        <f t="shared" si="41"/>
        <v>1025.72</v>
      </c>
    </row>
    <row r="598" spans="1:10" ht="25.5" x14ac:dyDescent="0.2">
      <c r="A598" s="56" t="s">
        <v>1269</v>
      </c>
      <c r="B598" s="57" t="s">
        <v>33</v>
      </c>
      <c r="C598" s="57" t="s">
        <v>34</v>
      </c>
      <c r="D598" s="57" t="s">
        <v>1246</v>
      </c>
      <c r="E598" s="58" t="s">
        <v>1247</v>
      </c>
      <c r="F598" s="59" t="s">
        <v>76</v>
      </c>
      <c r="G598" s="59">
        <v>2883.2</v>
      </c>
      <c r="H598" s="44">
        <f t="shared" si="38"/>
        <v>2.5099999999999998</v>
      </c>
      <c r="I598" s="44">
        <v>3.04</v>
      </c>
      <c r="J598" s="60">
        <f t="shared" si="41"/>
        <v>8764.92</v>
      </c>
    </row>
    <row r="599" spans="1:10" x14ac:dyDescent="0.2">
      <c r="A599" s="51" t="s">
        <v>1270</v>
      </c>
      <c r="B599" s="52" t="s">
        <v>26</v>
      </c>
      <c r="C599" s="52" t="s">
        <v>26</v>
      </c>
      <c r="D599" s="52" t="s">
        <v>26</v>
      </c>
      <c r="E599" s="52" t="s">
        <v>1271</v>
      </c>
      <c r="F599" s="53" t="s">
        <v>26</v>
      </c>
      <c r="G599" s="53"/>
      <c r="H599" s="53"/>
      <c r="I599" s="54"/>
      <c r="J599" s="55">
        <f>SUBTOTAL(109,J600:J602)</f>
        <v>39970.589999999997</v>
      </c>
    </row>
    <row r="600" spans="1:10" ht="25.5" x14ac:dyDescent="0.2">
      <c r="A600" s="56" t="s">
        <v>1272</v>
      </c>
      <c r="B600" s="57" t="s">
        <v>33</v>
      </c>
      <c r="C600" s="57" t="s">
        <v>34</v>
      </c>
      <c r="D600" s="57" t="s">
        <v>1273</v>
      </c>
      <c r="E600" s="58" t="s">
        <v>1274</v>
      </c>
      <c r="F600" s="59" t="s">
        <v>76</v>
      </c>
      <c r="G600" s="59">
        <v>8778.14</v>
      </c>
      <c r="H600" s="44">
        <f t="shared" si="38"/>
        <v>3.05</v>
      </c>
      <c r="I600" s="44">
        <v>3.7</v>
      </c>
      <c r="J600" s="60">
        <f>TRUNC(G600*TRUNC(I600, 2), 2)</f>
        <v>32479.11</v>
      </c>
    </row>
    <row r="601" spans="1:10" ht="25.5" x14ac:dyDescent="0.2">
      <c r="A601" s="56" t="s">
        <v>1275</v>
      </c>
      <c r="B601" s="57" t="s">
        <v>33</v>
      </c>
      <c r="C601" s="57" t="s">
        <v>34</v>
      </c>
      <c r="D601" s="57" t="s">
        <v>1276</v>
      </c>
      <c r="E601" s="58" t="s">
        <v>1277</v>
      </c>
      <c r="F601" s="59" t="s">
        <v>76</v>
      </c>
      <c r="G601" s="59"/>
      <c r="H601" s="44">
        <f t="shared" si="38"/>
        <v>1.99</v>
      </c>
      <c r="I601" s="44">
        <v>2.42</v>
      </c>
      <c r="J601" s="60">
        <f>TRUNC(G601*TRUNC(I601, 2), 2)</f>
        <v>0</v>
      </c>
    </row>
    <row r="602" spans="1:10" ht="25.5" x14ac:dyDescent="0.2">
      <c r="A602" s="56" t="s">
        <v>1278</v>
      </c>
      <c r="B602" s="57" t="s">
        <v>33</v>
      </c>
      <c r="C602" s="57" t="s">
        <v>34</v>
      </c>
      <c r="D602" s="57" t="s">
        <v>1175</v>
      </c>
      <c r="E602" s="58" t="s">
        <v>1176</v>
      </c>
      <c r="F602" s="59" t="s">
        <v>76</v>
      </c>
      <c r="G602" s="59">
        <v>1477.61</v>
      </c>
      <c r="H602" s="44">
        <f t="shared" si="38"/>
        <v>4.18</v>
      </c>
      <c r="I602" s="44">
        <v>5.07</v>
      </c>
      <c r="J602" s="60">
        <f>TRUNC(G602*TRUNC(I602, 2), 2)</f>
        <v>7491.48</v>
      </c>
    </row>
  </sheetData>
  <mergeCells count="16">
    <mergeCell ref="B8:E8"/>
    <mergeCell ref="B9:E9"/>
    <mergeCell ref="A1:J1"/>
    <mergeCell ref="A11:J11"/>
    <mergeCell ref="A12:A13"/>
    <mergeCell ref="D12:D13"/>
    <mergeCell ref="C12:C13"/>
    <mergeCell ref="B12:B13"/>
    <mergeCell ref="E12:E13"/>
    <mergeCell ref="I12:J12"/>
    <mergeCell ref="G12:G13"/>
    <mergeCell ref="B2:E2"/>
    <mergeCell ref="B3:E3"/>
    <mergeCell ref="F12:F13"/>
    <mergeCell ref="B4:E4"/>
    <mergeCell ref="H12:H13"/>
  </mergeCells>
  <pageMargins left="0.25" right="0.25" top="0.75" bottom="0.75" header="0.3" footer="0.3"/>
  <pageSetup paperSize="9" scale="53" fitToHeight="0" orientation="portrait" useFirstPageNumber="1" horizontalDpi="300" verticalDpi="300" r:id="rId1"/>
  <headerFooter>
    <oddHeader>&amp;C&amp;"Times New Roman,Normal"&amp;12&amp;A</oddHeader>
    <oddFooter>&amp;C&amp;"Times New Roman,Normal"&amp;12Página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Edvanio Teixeira</dc:creator>
  <cp:keywords/>
  <dc:description/>
  <cp:lastModifiedBy>Rafael Morais Quixabeira</cp:lastModifiedBy>
  <cp:revision>1</cp:revision>
  <cp:lastPrinted>2025-06-03T20:38:14Z</cp:lastPrinted>
  <dcterms:created xsi:type="dcterms:W3CDTF">2019-12-15T18:50:44Z</dcterms:created>
  <dcterms:modified xsi:type="dcterms:W3CDTF">2025-06-03T20:40:31Z</dcterms:modified>
  <cp:category/>
  <cp:contentStatus/>
</cp:coreProperties>
</file>